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 activeTab="3"/>
  </bookViews>
  <sheets>
    <sheet name="Доходы" sheetId="2" r:id="rId1"/>
    <sheet name="Расходы старые" sheetId="1" state="hidden" r:id="rId2"/>
    <sheet name="расходы" sheetId="3" r:id="rId3"/>
    <sheet name="источники" sheetId="4" r:id="rId4"/>
  </sheets>
  <definedNames>
    <definedName name="_xlnm._FilterDatabase" localSheetId="2" hidden="1">расходы!$A$5:$N$6</definedName>
    <definedName name="_xlnm.Print_Titles" localSheetId="2">расходы!$5:$6</definedName>
    <definedName name="_xlnm.Print_Titles" localSheetId="1">'Расходы старые'!$A:$B,'Расходы старые'!$2:$6</definedName>
    <definedName name="_xlnm.Print_Area" localSheetId="3">источники!$A$1:$K$14</definedName>
    <definedName name="_xlnm.Print_Area" localSheetId="2">расходы!$A$1:$O$181</definedName>
  </definedNames>
  <calcPr calcId="125725"/>
</workbook>
</file>

<file path=xl/calcChain.xml><?xml version="1.0" encoding="utf-8"?>
<calcChain xmlns="http://schemas.openxmlformats.org/spreadsheetml/2006/main">
  <c r="H162" i="3"/>
  <c r="H164"/>
  <c r="H85"/>
  <c r="I165" l="1"/>
  <c r="I164"/>
  <c r="I163"/>
  <c r="L177" l="1"/>
  <c r="L175"/>
  <c r="L161"/>
  <c r="K108"/>
  <c r="K114"/>
  <c r="K137"/>
  <c r="K143"/>
  <c r="E42"/>
  <c r="E21"/>
  <c r="L19"/>
  <c r="I43" l="1"/>
  <c r="I23"/>
  <c r="K86"/>
  <c r="F87"/>
  <c r="I87"/>
  <c r="I167" l="1"/>
  <c r="I166"/>
  <c r="I106"/>
  <c r="I31"/>
  <c r="K178"/>
  <c r="E178"/>
  <c r="C8" i="2" l="1"/>
  <c r="K152" i="3" l="1"/>
  <c r="H152"/>
  <c r="E152"/>
  <c r="N152"/>
  <c r="M152"/>
  <c r="G19"/>
  <c r="I176" l="1"/>
  <c r="I151"/>
  <c r="I135" l="1"/>
  <c r="H178"/>
  <c r="I33"/>
  <c r="C13" i="2"/>
  <c r="F51" i="3"/>
  <c r="D13" i="2"/>
  <c r="E13"/>
  <c r="I71" i="3" l="1"/>
  <c r="N178"/>
  <c r="N157"/>
  <c r="M157"/>
  <c r="D25" i="2"/>
  <c r="E25"/>
  <c r="D19"/>
  <c r="E19"/>
  <c r="C19"/>
  <c r="I60" i="3" l="1"/>
  <c r="F32"/>
  <c r="I19" l="1"/>
  <c r="D24" i="2"/>
  <c r="D12" s="1"/>
  <c r="E24"/>
  <c r="D6"/>
  <c r="E6"/>
  <c r="C25"/>
  <c r="I49" i="3"/>
  <c r="H157"/>
  <c r="E157"/>
  <c r="I160"/>
  <c r="I159"/>
  <c r="E12" i="2" l="1"/>
  <c r="E59" s="1"/>
  <c r="D59"/>
  <c r="H9" i="3"/>
  <c r="M178"/>
  <c r="K128" l="1"/>
  <c r="N128"/>
  <c r="M128"/>
  <c r="F71"/>
  <c r="H149" l="1"/>
  <c r="H146"/>
  <c r="H143"/>
  <c r="H140"/>
  <c r="H137"/>
  <c r="H134"/>
  <c r="H128"/>
  <c r="H125"/>
  <c r="H121"/>
  <c r="H118"/>
  <c r="H114"/>
  <c r="H111"/>
  <c r="H108"/>
  <c r="H105"/>
  <c r="H102"/>
  <c r="H99"/>
  <c r="H97"/>
  <c r="H94"/>
  <c r="H82"/>
  <c r="H78"/>
  <c r="H76"/>
  <c r="H69"/>
  <c r="H66"/>
  <c r="H62"/>
  <c r="H59"/>
  <c r="H47"/>
  <c r="H40"/>
  <c r="H37"/>
  <c r="H30"/>
  <c r="H26"/>
  <c r="H18"/>
  <c r="H15"/>
  <c r="H12"/>
  <c r="E128"/>
  <c r="N143"/>
  <c r="M143"/>
  <c r="E143"/>
  <c r="E85"/>
  <c r="H8" l="1"/>
  <c r="H81"/>
  <c r="H117"/>
  <c r="H124"/>
  <c r="H29"/>
  <c r="H65"/>
  <c r="H46"/>
  <c r="H93"/>
  <c r="K149"/>
  <c r="M149"/>
  <c r="N149"/>
  <c r="E149"/>
  <c r="N146"/>
  <c r="M146"/>
  <c r="K146"/>
  <c r="E146"/>
  <c r="N140"/>
  <c r="M140"/>
  <c r="K140"/>
  <c r="E140"/>
  <c r="N137"/>
  <c r="M137"/>
  <c r="E137"/>
  <c r="N134"/>
  <c r="M134"/>
  <c r="K134"/>
  <c r="E134"/>
  <c r="N125"/>
  <c r="M125"/>
  <c r="M124" s="1"/>
  <c r="K125"/>
  <c r="K124" s="1"/>
  <c r="E125"/>
  <c r="E124" s="1"/>
  <c r="N124"/>
  <c r="N121"/>
  <c r="M121"/>
  <c r="K121"/>
  <c r="E121"/>
  <c r="N118"/>
  <c r="M118"/>
  <c r="K118"/>
  <c r="K117" s="1"/>
  <c r="E118"/>
  <c r="E117" s="1"/>
  <c r="N117"/>
  <c r="N99"/>
  <c r="M99"/>
  <c r="K99"/>
  <c r="E99"/>
  <c r="N114"/>
  <c r="M114"/>
  <c r="E114"/>
  <c r="N111"/>
  <c r="M111"/>
  <c r="K111"/>
  <c r="E111"/>
  <c r="N108"/>
  <c r="M108"/>
  <c r="E108"/>
  <c r="N105"/>
  <c r="M105"/>
  <c r="K105"/>
  <c r="E105"/>
  <c r="N102"/>
  <c r="M102"/>
  <c r="K102"/>
  <c r="E102"/>
  <c r="N97"/>
  <c r="M97"/>
  <c r="K97"/>
  <c r="E97"/>
  <c r="N94"/>
  <c r="M94"/>
  <c r="M93" s="1"/>
  <c r="K94"/>
  <c r="K93" s="1"/>
  <c r="E94"/>
  <c r="E93" s="1"/>
  <c r="N85"/>
  <c r="M85"/>
  <c r="K85"/>
  <c r="N82"/>
  <c r="M82"/>
  <c r="K82"/>
  <c r="E82"/>
  <c r="E81" s="1"/>
  <c r="N78"/>
  <c r="M78"/>
  <c r="K78"/>
  <c r="E78"/>
  <c r="N76"/>
  <c r="M76"/>
  <c r="K76"/>
  <c r="E76"/>
  <c r="N69"/>
  <c r="M69"/>
  <c r="K69"/>
  <c r="E69"/>
  <c r="N66"/>
  <c r="N65" s="1"/>
  <c r="M66"/>
  <c r="M65" s="1"/>
  <c r="K66"/>
  <c r="E66"/>
  <c r="N62"/>
  <c r="M62"/>
  <c r="K62"/>
  <c r="E62"/>
  <c r="N59"/>
  <c r="M59"/>
  <c r="K59"/>
  <c r="E59"/>
  <c r="N47"/>
  <c r="M47"/>
  <c r="K47"/>
  <c r="K46" s="1"/>
  <c r="E47"/>
  <c r="N40"/>
  <c r="M40"/>
  <c r="N37"/>
  <c r="M37"/>
  <c r="N30"/>
  <c r="M30"/>
  <c r="K40"/>
  <c r="K37"/>
  <c r="K30"/>
  <c r="K26"/>
  <c r="K18"/>
  <c r="K15"/>
  <c r="K12"/>
  <c r="K9"/>
  <c r="E40"/>
  <c r="E37"/>
  <c r="E30"/>
  <c r="N26"/>
  <c r="M26"/>
  <c r="N18"/>
  <c r="M18"/>
  <c r="N15"/>
  <c r="M15"/>
  <c r="N12"/>
  <c r="M12"/>
  <c r="N9"/>
  <c r="M9"/>
  <c r="E26"/>
  <c r="E18"/>
  <c r="E15"/>
  <c r="E12"/>
  <c r="E9"/>
  <c r="N93" l="1"/>
  <c r="K81"/>
  <c r="K29"/>
  <c r="K8"/>
  <c r="H155"/>
  <c r="H180" s="1"/>
  <c r="N46"/>
  <c r="M117"/>
  <c r="E46"/>
  <c r="N29"/>
  <c r="K65"/>
  <c r="K155" s="1"/>
  <c r="N8"/>
  <c r="M8"/>
  <c r="M46"/>
  <c r="M29"/>
  <c r="E65"/>
  <c r="M81"/>
  <c r="N81"/>
  <c r="E8"/>
  <c r="E155" s="1"/>
  <c r="E29"/>
  <c r="M155" l="1"/>
  <c r="N155"/>
  <c r="N156" s="1"/>
  <c r="E180"/>
  <c r="M180" l="1"/>
  <c r="M156"/>
  <c r="C156"/>
  <c r="C24" i="2"/>
  <c r="C6"/>
  <c r="H8" i="4" s="1"/>
  <c r="C16" i="2" l="1"/>
  <c r="C12" l="1"/>
  <c r="H9" i="4" s="1"/>
  <c r="H6" s="1"/>
  <c r="H23" i="1"/>
  <c r="U31"/>
  <c r="V31"/>
  <c r="V7" s="1"/>
  <c r="W31"/>
  <c r="W7" s="1"/>
  <c r="X31"/>
  <c r="X7" s="1"/>
  <c r="Y31"/>
  <c r="Z31"/>
  <c r="Z7" s="1"/>
  <c r="AA31"/>
  <c r="AA7" s="1"/>
  <c r="AB31"/>
  <c r="AB7" s="1"/>
  <c r="AC31"/>
  <c r="AD31"/>
  <c r="AD7" s="1"/>
  <c r="AE31"/>
  <c r="U7"/>
  <c r="Y7"/>
  <c r="AC7"/>
  <c r="AE7"/>
  <c r="T31"/>
  <c r="T7" s="1"/>
  <c r="Q39"/>
  <c r="Q31" s="1"/>
  <c r="U103"/>
  <c r="V103"/>
  <c r="W103"/>
  <c r="X103"/>
  <c r="Y103"/>
  <c r="Z103"/>
  <c r="AA103"/>
  <c r="AB103"/>
  <c r="AC103"/>
  <c r="AD103"/>
  <c r="AE103"/>
  <c r="T103"/>
  <c r="U98"/>
  <c r="V98"/>
  <c r="W98"/>
  <c r="X98"/>
  <c r="Y98"/>
  <c r="Z98"/>
  <c r="AA98"/>
  <c r="AB98"/>
  <c r="AC98"/>
  <c r="AD98"/>
  <c r="AE98"/>
  <c r="T98"/>
  <c r="U81"/>
  <c r="V81"/>
  <c r="W81"/>
  <c r="X81"/>
  <c r="Y81"/>
  <c r="Z81"/>
  <c r="AA81"/>
  <c r="AB81"/>
  <c r="AC81"/>
  <c r="AD81"/>
  <c r="AE81"/>
  <c r="T81"/>
  <c r="U75"/>
  <c r="V75"/>
  <c r="W75"/>
  <c r="X75"/>
  <c r="Y75"/>
  <c r="Z75"/>
  <c r="AA75"/>
  <c r="AB75"/>
  <c r="AC75"/>
  <c r="AD75"/>
  <c r="AE75"/>
  <c r="T75"/>
  <c r="U64"/>
  <c r="V64"/>
  <c r="W64"/>
  <c r="X64"/>
  <c r="Y64"/>
  <c r="Z64"/>
  <c r="AA64"/>
  <c r="AB64"/>
  <c r="AC64"/>
  <c r="AD64"/>
  <c r="AE64"/>
  <c r="T64"/>
  <c r="U48"/>
  <c r="V48"/>
  <c r="W48"/>
  <c r="X48"/>
  <c r="Y48"/>
  <c r="Z48"/>
  <c r="AA48"/>
  <c r="AB48"/>
  <c r="AC48"/>
  <c r="AD48"/>
  <c r="AE48"/>
  <c r="T48"/>
  <c r="U41"/>
  <c r="V41"/>
  <c r="W41"/>
  <c r="X41"/>
  <c r="Y41"/>
  <c r="Z41"/>
  <c r="AA41"/>
  <c r="AB41"/>
  <c r="AC41"/>
  <c r="AD41"/>
  <c r="AE41"/>
  <c r="T41"/>
  <c r="S110"/>
  <c r="T106" l="1"/>
  <c r="C59" i="2"/>
  <c r="AC106" i="1"/>
  <c r="AB106"/>
  <c r="X106"/>
  <c r="AE106"/>
  <c r="W106"/>
  <c r="Y106"/>
  <c r="AD106"/>
  <c r="Z106"/>
  <c r="V106"/>
  <c r="AA106"/>
  <c r="U106"/>
  <c r="Q41"/>
  <c r="L41" l="1"/>
  <c r="Q98" l="1"/>
  <c r="Q81"/>
  <c r="D81"/>
  <c r="M87" l="1"/>
  <c r="L81" l="1"/>
  <c r="M83"/>
  <c r="M82"/>
  <c r="H87" l="1"/>
  <c r="M86"/>
  <c r="M74"/>
  <c r="M104" l="1"/>
  <c r="D75" l="1"/>
  <c r="L103"/>
  <c r="N103"/>
  <c r="O103"/>
  <c r="Q103"/>
  <c r="I98"/>
  <c r="J98"/>
  <c r="L98"/>
  <c r="N98"/>
  <c r="O98"/>
  <c r="N81"/>
  <c r="O81"/>
  <c r="I75"/>
  <c r="J75"/>
  <c r="L75"/>
  <c r="N75"/>
  <c r="O75"/>
  <c r="Q75"/>
  <c r="Q48"/>
  <c r="L48"/>
  <c r="G64"/>
  <c r="I64"/>
  <c r="J64"/>
  <c r="L64"/>
  <c r="N64"/>
  <c r="O64"/>
  <c r="Q64"/>
  <c r="N41"/>
  <c r="O41"/>
  <c r="L31"/>
  <c r="Q7"/>
  <c r="G31"/>
  <c r="G7" s="1"/>
  <c r="G103"/>
  <c r="G98"/>
  <c r="G75"/>
  <c r="G41"/>
  <c r="D103"/>
  <c r="D98"/>
  <c r="D48"/>
  <c r="D41"/>
  <c r="D31"/>
  <c r="D7" s="1"/>
  <c r="D64"/>
  <c r="L7" l="1"/>
  <c r="L106" s="1"/>
  <c r="K108" s="1"/>
  <c r="G48"/>
  <c r="G81"/>
  <c r="D106"/>
  <c r="S98"/>
  <c r="Q106"/>
  <c r="P108" s="1"/>
  <c r="G106" l="1"/>
  <c r="C108" s="1"/>
  <c r="C31"/>
  <c r="E31"/>
  <c r="F31"/>
  <c r="I31"/>
  <c r="I7" s="1"/>
  <c r="J31"/>
  <c r="J7" s="1"/>
  <c r="K31"/>
  <c r="M31"/>
  <c r="N31"/>
  <c r="N7" s="1"/>
  <c r="O31"/>
  <c r="O7" s="1"/>
  <c r="P31"/>
  <c r="R31" s="1"/>
  <c r="S7" l="1"/>
  <c r="I81" l="1"/>
  <c r="J81"/>
  <c r="S109" l="1"/>
  <c r="I48"/>
  <c r="J48"/>
  <c r="N48"/>
  <c r="N106" s="1"/>
  <c r="O48"/>
  <c r="O106" s="1"/>
  <c r="I41"/>
  <c r="J41"/>
  <c r="I103" l="1"/>
  <c r="J103"/>
  <c r="S75" l="1"/>
  <c r="I106" l="1"/>
  <c r="S64" l="1"/>
  <c r="S108"/>
  <c r="S41"/>
  <c r="S103"/>
  <c r="S48"/>
  <c r="S81"/>
  <c r="J106"/>
  <c r="S106" l="1"/>
  <c r="K157" i="3"/>
  <c r="K180" s="1"/>
  <c r="D181" l="1"/>
  <c r="I6" i="4" s="1"/>
  <c r="J6" s="1"/>
  <c r="N180" i="3"/>
  <c r="N181" s="1"/>
  <c r="M181"/>
</calcChain>
</file>

<file path=xl/sharedStrings.xml><?xml version="1.0" encoding="utf-8"?>
<sst xmlns="http://schemas.openxmlformats.org/spreadsheetml/2006/main" count="865" uniqueCount="378">
  <si>
    <t>№п/п</t>
  </si>
  <si>
    <t>Наименование ГРБС</t>
  </si>
  <si>
    <t>+</t>
  </si>
  <si>
    <t>-</t>
  </si>
  <si>
    <t>передвижки</t>
  </si>
  <si>
    <t>областной бюджет</t>
  </si>
  <si>
    <t>Администрация ТМР</t>
  </si>
  <si>
    <t>Департамент муниципального имущества АТМР</t>
  </si>
  <si>
    <t>Департамент образования АТМР</t>
  </si>
  <si>
    <t>Департамент труда и социального развития ТМР</t>
  </si>
  <si>
    <t>Департамент финансов АТМР</t>
  </si>
  <si>
    <t>Департамент ЖКХ и строительства АТМР</t>
  </si>
  <si>
    <t>МУ КСП</t>
  </si>
  <si>
    <t>ИТОГО</t>
  </si>
  <si>
    <t>ВСЕГО</t>
  </si>
  <si>
    <t>бюджет поселений</t>
  </si>
  <si>
    <t xml:space="preserve"> бюджет района</t>
  </si>
  <si>
    <t>Всего</t>
  </si>
  <si>
    <t>федеральный бюджет + ФСР ЖКХ</t>
  </si>
  <si>
    <t>Департамент культуры и молодежной политики АТМР</t>
  </si>
  <si>
    <t>Дорожный фонд</t>
  </si>
  <si>
    <t xml:space="preserve">  рублей</t>
  </si>
  <si>
    <t>дефицит в том числе</t>
  </si>
  <si>
    <t>Увеличение собственных доходов</t>
  </si>
  <si>
    <t>Дорожный фонд всего:</t>
  </si>
  <si>
    <t>За счет остатков на нач. года  ДФ</t>
  </si>
  <si>
    <t>Субсидия на повышение оплаты труда отдельным категорим</t>
  </si>
  <si>
    <t>План предыдущей редакции бюджета</t>
  </si>
  <si>
    <t>Изменения текущей редакции бюджета</t>
  </si>
  <si>
    <t>% изменений</t>
  </si>
  <si>
    <t>Х</t>
  </si>
  <si>
    <t>Проведение работ по судну "Борис Кустодиев" (средний ремонт)</t>
  </si>
  <si>
    <t>Ремонт кровли здания Выползовского ДК после ураганного ветра 05.08</t>
  </si>
  <si>
    <t>ремонт Константиновского СКК</t>
  </si>
  <si>
    <t>содержание газеты "Берега"</t>
  </si>
  <si>
    <t>приобретение оргтехники "Столбищенский ДК" подарочный сертификат</t>
  </si>
  <si>
    <t>Проезд больных гемодиализом</t>
  </si>
  <si>
    <t>Содержание КСП</t>
  </si>
  <si>
    <t xml:space="preserve"> перераспределеные средства  областной субсидии</t>
  </si>
  <si>
    <t>за счет  5% собственных доходов</t>
  </si>
  <si>
    <t>рублей</t>
  </si>
  <si>
    <t>бюджет района</t>
  </si>
  <si>
    <t>бюджет поселения</t>
  </si>
  <si>
    <t>2020 год</t>
  </si>
  <si>
    <t>2021 год</t>
  </si>
  <si>
    <t xml:space="preserve">                                                      2019 год                                                                                             </t>
  </si>
  <si>
    <t>бюджет фед.+ обл.</t>
  </si>
  <si>
    <t>Межсезонные пассажирские перевозки</t>
  </si>
  <si>
    <t>Перевозки речным транспортом</t>
  </si>
  <si>
    <t>Мероприятия по БДД</t>
  </si>
  <si>
    <t>Обеспечение деятельности организации</t>
  </si>
  <si>
    <t>Ремонт дорог в рамках  Агломерация "Ярославская"</t>
  </si>
  <si>
    <t>Оплата лизинговых платежей</t>
  </si>
  <si>
    <t>в том числе:                   инициативное бюджетирование</t>
  </si>
  <si>
    <t>Содержание и ремонт дорог, ПСД</t>
  </si>
  <si>
    <t>Субсидирование доставки товаров на селе</t>
  </si>
  <si>
    <t>Содержание муниципального жилфонда, установка приборов учета</t>
  </si>
  <si>
    <t>Мероприятия по газификации  на территории г.Тутаев</t>
  </si>
  <si>
    <t>Мероприятия по переводу ЖФ на индивидуальное газ.отопление</t>
  </si>
  <si>
    <t>Мероприятия по сбору и переработке ливневых стоков</t>
  </si>
  <si>
    <t>ТОЭ строительство водоводов на территори гп Тутаев</t>
  </si>
  <si>
    <t>Инициативное бюджетирование</t>
  </si>
  <si>
    <t>Уличное освещение</t>
  </si>
  <si>
    <t>Содержание сетей ул.освещение</t>
  </si>
  <si>
    <t>Содержание учреждения</t>
  </si>
  <si>
    <t>Мероприятия по благоустройству</t>
  </si>
  <si>
    <t>Мероприятия по формированию современной гор.среды</t>
  </si>
  <si>
    <t>Содержание  кладбищ</t>
  </si>
  <si>
    <t>Межевание земельных участков</t>
  </si>
  <si>
    <t>дотация на выравнивание УБО поселений</t>
  </si>
  <si>
    <t>Газификация п.Копниское, п.Мишаки</t>
  </si>
  <si>
    <t>Ремонт водопровода Судилово</t>
  </si>
  <si>
    <t>Подготовка к зиме</t>
  </si>
  <si>
    <t>Расходы на приобретение автотранспорта  врамках фед. проека  "Старшее поколение"</t>
  </si>
  <si>
    <t>Денежная выплата  "Почетный Донор"</t>
  </si>
  <si>
    <t>Проезд многодетных</t>
  </si>
  <si>
    <t>проезд многодетных  (кредиторская задолженность)</t>
  </si>
  <si>
    <t>Увеличение (+), уменьшение (-), руб.</t>
  </si>
  <si>
    <t>2019 год</t>
  </si>
  <si>
    <t>Наименование источника дохода</t>
  </si>
  <si>
    <t>1.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</si>
  <si>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Муниципального Совета Тутаевского муниципального района от 20.12.2018 №42-г "О бюджете Тутаевского муниципального района на 2019 год и на плновый период 2020 - 2021 годов"</t>
  </si>
  <si>
    <t>Налоговые и неналоговые доходы, всего</t>
  </si>
  <si>
    <t>в том числе:</t>
  </si>
  <si>
    <t>1.1.</t>
  </si>
  <si>
    <t>1.1.1.</t>
  </si>
  <si>
    <t>1.1.3.</t>
  </si>
  <si>
    <t>Доходы от оказания платных услуг по ведению бухгалтерского учета и отчетности бюджетных образовательных учреждений</t>
  </si>
  <si>
    <t>Доходы от оказания платных услуг дополнительного образования в дошкольных образовательных учреждениях</t>
  </si>
  <si>
    <t xml:space="preserve">Плата за предоставление сведений, содержащихся в информационной системе обеспечения градостроительной деятельности
</t>
  </si>
  <si>
    <t>Безвозмездные поступления от других бюджетов бюджетной системы Российской Федерации</t>
  </si>
  <si>
    <t>2.</t>
  </si>
  <si>
    <t>2.1.</t>
  </si>
  <si>
    <t>Дотации бюджетов субъектов Российской Федерации и муниципальных образований</t>
  </si>
  <si>
    <t>2.1.1.</t>
  </si>
  <si>
    <t>Дотации  на выравнивание бюджетной обеспеченности поселений Ярославской области</t>
  </si>
  <si>
    <t>2.2.</t>
  </si>
  <si>
    <t>Субсидии бюджетам субъектов Российской Федерации и муниципальных образований (межбюджетные субсидии)</t>
  </si>
  <si>
    <t>2.2.1.</t>
  </si>
  <si>
    <t>2.2.2.</t>
  </si>
  <si>
    <t>Субсидия на финансирование дорожного хозяйства</t>
  </si>
  <si>
    <t>Субвенции бюджетам субъектов Российской Федерации и муниципальных образований</t>
  </si>
  <si>
    <t>2.3.</t>
  </si>
  <si>
    <t>2.3.1.</t>
  </si>
  <si>
    <t xml:space="preserve">Основание 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</si>
  <si>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</si>
  <si>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</si>
  <si>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</si>
  <si>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2.4.</t>
  </si>
  <si>
    <t>2.4.1.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</si>
  <si>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</t>
  </si>
  <si>
    <t xml:space="preserve">Межбюджетные трансферты на обеспечение мероприятий по управлению, распоряжению имуществом, оценке недвижимости, признанию прав и регулированию отношений по муниципальной собственности поселения </t>
  </si>
  <si>
    <t>Межбюджетные трансферты на обеспечение мероприятий на строительство и реконструкцию объектов водоснабжения и водоотведения</t>
  </si>
  <si>
    <t xml:space="preserve">Межбюджетные трансферты на обеспечение мероприятий по строительству и реконструкции  объектов  газификации </t>
  </si>
  <si>
    <t>Межбюджетные трансферты на обеспечение   мероприятий в области  дорожного хозяйства  на ремонт и содержание автомобильных дорог</t>
  </si>
  <si>
    <t>Межбюджетные трансферты на обеспечение мероприятий по осуществлению грузопассажирских  перевозок на речном транспорте</t>
  </si>
  <si>
    <t>Межбюджетные трансферты на обеспечение мероприятий по осуществлению пассажирских  перевозок на автомобильном  транспорте</t>
  </si>
  <si>
    <t>Межбюджетные трансферты на обеспечение культурно - досуговых мероприятий</t>
  </si>
  <si>
    <t>Межбюджетные трансферты на обеспечение мероприятий по уличному освещению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</si>
  <si>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</si>
  <si>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</si>
  <si>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в области благоустройства и озеленения</t>
  </si>
  <si>
    <t>Межбюджетные трансферты на обеспечение мероприятий по землеустройству и землепользованию, по определению кадастровой стоимости и приобретению прав собственности</t>
  </si>
  <si>
    <t>Межбюджетные трансферты на обеспечение мероприятий по содержанию мест захоронения</t>
  </si>
  <si>
    <t>Межбюджетные трансферты на обеспечение мероприятий по содержанию, реконструкции и ремонту муниципального жилищного фонда</t>
  </si>
  <si>
    <t>Межбюджетные трансферты на обеспечение мероприятий по формированию современной городской среды</t>
  </si>
  <si>
    <t>Межбюджетные трансферты на обеспечение деятельности народных дружин</t>
  </si>
  <si>
    <t>Межбюджетные трансферты на обеспечение мероприятий по организации населению услуг торговли</t>
  </si>
  <si>
    <t>Межбюджетные трансферты на содержание и организация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</si>
  <si>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обеспечение мероприятий  по переработке и утилизации ливневых стоков</t>
  </si>
  <si>
    <t>Межбюджетные трансферты на обеспечение мероприятий по содержанию военно-мемориального комплекса пл.Юности</t>
  </si>
  <si>
    <t>Межбюджетные трансферты на содержание и организацию деятельности дорожного хозяйства</t>
  </si>
  <si>
    <t>Межбюджетные трансферты на обеспечение  мероприятий по  разработке схем организации дорожного движения в рамках агломерации "Ярославская"</t>
  </si>
  <si>
    <t>Межбюджетные трансферты на обеспечение мероприятий в области дорожного хозяйства   по инициативному  бюджетированию</t>
  </si>
  <si>
    <t>Межбюджетные трансферты на обеспечение мероприятий в области благоустройства  по инициативному  бюджетированию</t>
  </si>
  <si>
    <t>Межбюджетные трансферты на дополнительное пенсионное обеспечение муниципальных служащих городского поселения Тутаев</t>
  </si>
  <si>
    <t>2.4.2.</t>
  </si>
  <si>
    <t>2.4.3.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</si>
  <si>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</si>
  <si>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2. Изменения расходной части бюджета Тутаевского муниципального района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</si>
  <si>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</si>
  <si>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</si>
  <si>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</si>
  <si>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</si>
  <si>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</si>
  <si>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</si>
  <si>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</si>
  <si>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№</t>
  </si>
  <si>
    <t xml:space="preserve">Наименование </t>
  </si>
  <si>
    <t>Средства вышестоящих бюджетов</t>
  </si>
  <si>
    <t>Средства бюджета поселения</t>
  </si>
  <si>
    <t>План предыдущей редакции</t>
  </si>
  <si>
    <t>Изменения текущей редакции</t>
  </si>
  <si>
    <t>% изменения</t>
  </si>
  <si>
    <t>х</t>
  </si>
  <si>
    <t>ИТОГО программные расходы</t>
  </si>
  <si>
    <t>ИТОГО непрограммные расходы бюджета</t>
  </si>
  <si>
    <t>Всего расходов</t>
  </si>
  <si>
    <t>Итого расходов:</t>
  </si>
  <si>
    <t xml:space="preserve">           </t>
  </si>
  <si>
    <t>3. Изменения  источников дефицита  бюджета  Тутаевского муниципального района на 2019 год и плановый период 2020-2021 годов</t>
  </si>
  <si>
    <t>Муниципальная программа "Развитие образования, физической культуры и спорта в Тутаевском муниципальном районе"</t>
  </si>
  <si>
    <t>Муниципальная программа  "Развитие культуры, туризма и молодежной политики в Тутаевском муниципальном районе"</t>
  </si>
  <si>
    <t>Ведомственная целевая программа «Молодежь»</t>
  </si>
  <si>
    <t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</si>
  <si>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</si>
  <si>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Ведомственная целевая программа «Сохранение и развитие культуры Тутаевского муниципального района»</t>
  </si>
  <si>
    <t>Муниципальная целевая программа «Развитие въездного и внутреннего туризма на территории Тутаевского муниципального района»</t>
  </si>
  <si>
    <t xml:space="preserve">Ведомственная целевая программа департамента образования Администрации Тутаевского муниципального района </t>
  </si>
  <si>
    <t>Муниципальная целевая программа "Духовно-нравственное воспитание и просвещение населения Тутаевского муниципального района"</t>
  </si>
  <si>
    <t>Муниципальная целевая программа "Развитие физической культуры и спорта в Тутаевском муниципальном районе"</t>
  </si>
  <si>
    <t>Муниципальная программа "Социальная поддержка населения Тутаевского муниципального района"</t>
  </si>
  <si>
    <t xml:space="preserve">Ведомственная целевая программа «Социальная поддержка населения Тутаевского муниципального района» </t>
  </si>
  <si>
    <t>Муниципальная целевая программа "Улучшение условий и охраны труда" по Тутаевскому муниципальному району</t>
  </si>
  <si>
    <t>Муниципальная программа "Доступная среда "</t>
  </si>
  <si>
    <t>Муниципальная программа "Обеспечение качественными коммунальными услугами населения Тутаевского муниципального района"</t>
  </si>
  <si>
    <t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t>
  </si>
  <si>
    <t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t>
  </si>
  <si>
    <t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</si>
  <si>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</si>
  <si>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Муниципальная программа "Развитие дорожного хозяйства и транспорта в Тутаевском муниципальном районе"</t>
  </si>
  <si>
    <t>Муниципальная целевая программа «Повышение безопасности дорожного движения на территории Тутаевского муниципального района»</t>
  </si>
  <si>
    <t>Муниципальная целевая программа «Сохранность автомобильных дорог общего пользования Тутаевского муниципального района»</t>
  </si>
  <si>
    <t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t>
  </si>
  <si>
    <t>Муниципальная целевая программа «Развитие субъектов малого и среднего предпринимательства Тутаевского муниципального района»</t>
  </si>
  <si>
    <t>Муниципальная целевая программа "Развитие потребительского рынка Тутаевского муниципального района "</t>
  </si>
  <si>
    <t>Муниципальная целевая программа "Развитие агропромышленного комплекса и сельских территорий Тутаевского муниципального района"</t>
  </si>
  <si>
    <t>Ведомственная целевая программа департамента финансов администрации Тутаевского муниципального района</t>
  </si>
  <si>
    <t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t>
  </si>
  <si>
    <t>Муниципальная программа "Информатизация управленческой деятельности Администрации Тутаевского муниципального района"</t>
  </si>
  <si>
    <t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</si>
  <si>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Муниципальная программа "Профилактика правонарушений и усиление борьбы с преступностью в Тутаевском муниципальном районе"</t>
  </si>
  <si>
    <t>Муниципальная программа  "Организация перевозок автомобильным и речным транспортом на территории Тутаевского муниципального района"</t>
  </si>
  <si>
    <t>Муниципальная программа  "Развитие жилищного хозяйства Тутаевского муниципального района"</t>
  </si>
  <si>
    <t>Муниципальная целевая программа "Развитие  лифтового хозяйства на территории городского поселения Тутаев Тутаевского муниципального района"</t>
  </si>
  <si>
    <t>Муниципальная целевая программа "Ремонт и содержание муниципального жилищного фонда   Тутаевского муниципального района"</t>
  </si>
  <si>
    <t>Муниципальная программа "Благоустройство  и санитарно-эпидемиологическая безопасность  Тутаевского муниципального района</t>
  </si>
  <si>
    <t>Муниципальная целевая программа "Организация и развитие ритуальных услуг и мест захоронения в Тутаевском муниципальном районе"</t>
  </si>
  <si>
    <t>Муниципальная целевая программа "Благоустройство и озеленение территории  в Тутаевского муниципального  района"</t>
  </si>
  <si>
    <t>Муниципальная программа "Охрана окружающей среды и рациональное природопользование в Тутаевском муниципальном районе"</t>
  </si>
  <si>
    <t>Муниципальная программа "Обеспечение муниципальных закупок в Тутаевском муниципальном районе"</t>
  </si>
  <si>
    <t>Муниципальная программа "Формирование  современной городской среды"  Тутаевского муниципального района</t>
  </si>
  <si>
    <t>Повышение уровня благоустройства дворовых территорий</t>
  </si>
  <si>
    <t>Муниципальная программа "Внедрение и развитие аппаратно-программного комплекса "Безопасный город"</t>
  </si>
  <si>
    <t>Муниципальная программа "Сохранение, использование и популяризация объектов культурного наследия на территории Тутаевского муниципального района "</t>
  </si>
  <si>
    <t>1.1</t>
  </si>
  <si>
    <t>1.2</t>
  </si>
  <si>
    <t>1.3</t>
  </si>
  <si>
    <t>1.4</t>
  </si>
  <si>
    <t>1.5</t>
  </si>
  <si>
    <t>2</t>
  </si>
  <si>
    <t>ГРБС</t>
  </si>
  <si>
    <t>2.1</t>
  </si>
  <si>
    <t>2.2</t>
  </si>
  <si>
    <t>2.3</t>
  </si>
  <si>
    <t>3</t>
  </si>
  <si>
    <t>3.1</t>
  </si>
  <si>
    <t>3.2</t>
  </si>
  <si>
    <t>4</t>
  </si>
  <si>
    <t>5</t>
  </si>
  <si>
    <t>5.1</t>
  </si>
  <si>
    <t>5.2</t>
  </si>
  <si>
    <t>5.3</t>
  </si>
  <si>
    <t>5.4</t>
  </si>
  <si>
    <t>6</t>
  </si>
  <si>
    <t>7.1</t>
  </si>
  <si>
    <t>7.2</t>
  </si>
  <si>
    <t>8</t>
  </si>
  <si>
    <t>7</t>
  </si>
  <si>
    <t>9</t>
  </si>
  <si>
    <t>9.1</t>
  </si>
  <si>
    <t>9.2</t>
  </si>
  <si>
    <t>9.3</t>
  </si>
  <si>
    <t>11</t>
  </si>
  <si>
    <t>12</t>
  </si>
  <si>
    <t>13</t>
  </si>
  <si>
    <t>14</t>
  </si>
  <si>
    <t>15</t>
  </si>
  <si>
    <t>16</t>
  </si>
  <si>
    <t>16.1</t>
  </si>
  <si>
    <t>16.2</t>
  </si>
  <si>
    <t>17</t>
  </si>
  <si>
    <t>17.1</t>
  </si>
  <si>
    <t>17.2</t>
  </si>
  <si>
    <t>19</t>
  </si>
  <si>
    <t>20</t>
  </si>
  <si>
    <t>21</t>
  </si>
  <si>
    <t>22</t>
  </si>
  <si>
    <t>23</t>
  </si>
  <si>
    <t>24</t>
  </si>
  <si>
    <t>40.9.00</t>
  </si>
  <si>
    <t>2. Изменения  расходов  бюджета Тутаевского муниципального района на 2019 год и плановый период 2020-2021 годов</t>
  </si>
  <si>
    <t>Расходы на благоустройство и содержание мест захоронений</t>
  </si>
  <si>
    <t>Расходы на оплату уличного освещения</t>
  </si>
  <si>
    <t>Расходы на обеспечение деятельности в области благоустройства</t>
  </si>
  <si>
    <t>Расходы на мероприятия по благоустройству территории (выпиловка деревьев, завоз грунта, строительство и ремонт контейнерных площадок, ПСД, содержание объектов благоустройства)</t>
  </si>
  <si>
    <t>Расходы на содержание сетей уличного освещения</t>
  </si>
  <si>
    <t>Расходы на ремонт дорог г Тутаев</t>
  </si>
  <si>
    <t>Расходы на обеспечение безопасности движения</t>
  </si>
  <si>
    <t>Расходы на обеспечение деятельности в области дорожного хозяйства</t>
  </si>
  <si>
    <t>Расходы по речным  перевозкам</t>
  </si>
  <si>
    <t>Расходы на  мероприятия по строительству и реконструкции объектов газификации на территории гп Тутаев</t>
  </si>
  <si>
    <t>Расходы по строительству межпоселковых газопроводов п. Копниское</t>
  </si>
  <si>
    <t>ИТОГО межбюджетные  расходы бюджета</t>
  </si>
  <si>
    <t>99.0.00</t>
  </si>
  <si>
    <t>X</t>
  </si>
  <si>
    <t>956</t>
  </si>
  <si>
    <t>Социальная поддержка ветеранам ВОВ  для проведения ремонта жилых помещений</t>
  </si>
  <si>
    <t>Дополнительное образование в детских садах</t>
  </si>
  <si>
    <t>Межбюджетные трансферты на обеспечение мероприятий по начислению и сбору платы за найм муниципального жилищного фонда</t>
  </si>
  <si>
    <t>Межбюджетные трансферты на обеспечение поддержки деятельности социально-ориентированных некоммерческих организаций</t>
  </si>
  <si>
    <t>Межбюджетные трансферты на обеспечение других обязательств в рамках передаваемых полномочий по содержанию казны поселения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</si>
  <si>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</si>
  <si>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Закон ЯО об областном бюджете на 2019 год и на плановый период 2020-2021 гг.</t>
  </si>
  <si>
    <t>Уведомление о бюджетных ассигнованиях из областного бюджета</t>
  </si>
  <si>
    <t>Уведомления о бюджетных ассигнованиях из бюджетов поселений</t>
  </si>
  <si>
    <t>Содержание службы спасения</t>
  </si>
  <si>
    <t>Оценка имущества</t>
  </si>
  <si>
    <t>Расходы на содержание ребенка в семье опекунов</t>
  </si>
  <si>
    <t>Расходы на приобретение автотранспорта в рамках реализации федерального проекта  "Старшее поколение"</t>
  </si>
  <si>
    <t>ЕДВ почетным донорам</t>
  </si>
  <si>
    <t>На определение поставщиков (подрядчиков, исполнителей) в сельских поселениях</t>
  </si>
  <si>
    <t>Обеспечение деятельности народных дружин</t>
  </si>
  <si>
    <t>проведение оценки условий труда</t>
  </si>
  <si>
    <t>Мероприятия в сфере культуры</t>
  </si>
  <si>
    <t>Содержание имущества казны  - консервация неэксплуатируемых зданий, оплата коммунальных услуг</t>
  </si>
  <si>
    <t>Средства района</t>
  </si>
  <si>
    <t>Расходы на мероприятия содержанию, обследованию, реконструкции и капитальному ремонту муниципального жилищного фонда</t>
  </si>
  <si>
    <t xml:space="preserve">ИТОГО </t>
  </si>
  <si>
    <t>Межбюджетные трансферты на обеспечение   мероприятий в области  дорожного хозяйства  на строительство и  модернизацию автомобильных дорог</t>
  </si>
  <si>
    <t>2.1.2.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</si>
  <si>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</si>
  <si>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ДК</t>
  </si>
  <si>
    <t>ДО</t>
  </si>
  <si>
    <t>субсидии на поддержку СОНКО</t>
  </si>
  <si>
    <t>Спортивные мероприятия (уточнение программы)</t>
  </si>
  <si>
    <t>Организация образовательного процесса (уточнение КБК и программы)</t>
  </si>
  <si>
    <t xml:space="preserve">Содержание ОМС по переданным полномочиям из сельских поселений </t>
  </si>
  <si>
    <t>Расходы на мероприятия по переводу котельной СХТ с мазута на газ</t>
  </si>
  <si>
    <t>АТМР</t>
  </si>
  <si>
    <t>ДМИ</t>
  </si>
  <si>
    <t>ДТиСР</t>
  </si>
  <si>
    <t>Дефицит                     вторая редакция бюджета</t>
  </si>
  <si>
    <t xml:space="preserve">Дефицит        первая редакция бюджета 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</si>
  <si>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</si>
  <si>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Межбюджетные трансферты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</si>
  <si>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</si>
  <si>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Адресная социальная помощь</t>
  </si>
  <si>
    <t>Проведение гос. экспертизы</t>
  </si>
  <si>
    <t>Содержание ЕДДС</t>
  </si>
  <si>
    <t>Примечание</t>
  </si>
  <si>
    <t>Содержание нового казенного учреждения</t>
  </si>
  <si>
    <t>Содержание газеты Берега</t>
  </si>
  <si>
    <t>Информационные материалы</t>
  </si>
  <si>
    <t>Расходы по строительству колодца д.Белавино</t>
  </si>
  <si>
    <t xml:space="preserve">Имеются БА 275,0т.руб, по распределению решают, работы планируют на август  </t>
  </si>
  <si>
    <t>Описание местоположения  границ  населенных пунктов  и границ территориальных зон в сельских поселениях</t>
  </si>
  <si>
    <t xml:space="preserve">Прочие доходы от оказания платных услуг (работ) получателями средств бюджетов муниципальных районов из них: 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</si>
  <si>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
Настоящий проект разработан в целях:
- приведения решения в соответствие Закону ЯО об областном бюджете на 2019 год и плановый период 2020-2021 годов;
- отражения межбюджетных трансфертов, переданных из бюджетов поселений на исполнение передаваемых полномочий;
- удовлетворения обоснованных заявок ГРБС;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предложений главных администраторов доходов по увеличению источников доходов.                                                                                                                                                                                    
</t>
  </si>
  <si>
    <t>Предложение ГАД - Департамента образования АТМР, письмо от 08.04.2019 №407/01-25</t>
  </si>
  <si>
    <t>АДМ</t>
  </si>
  <si>
    <t>Приобретение оргтехники</t>
  </si>
  <si>
    <t>Организация 2 рабочих мест Управлении муниципального контроля. При плане 900 касса 137 заключено договоров на 350</t>
  </si>
  <si>
    <t>Представительские расходы</t>
  </si>
  <si>
    <t>За 1 квартал факт 116</t>
  </si>
  <si>
    <t>Содержание Центра управления ЖКК</t>
  </si>
  <si>
    <t>Согласно штатного расписания з/пл 6242+содержание учреждения 900 ИТОГО 7142</t>
  </si>
  <si>
    <t>природоохранные мероприятия</t>
  </si>
  <si>
    <t>Расчет размера вреда в результате аварии на р. Костромка</t>
  </si>
  <si>
    <t>Содержание департамента имущества</t>
  </si>
  <si>
    <t>Коммунальные услуги 2 полугодие . Имеется вакансия и экономия по зар. Плате</t>
  </si>
  <si>
    <t>Обучение муниципальных служащих</t>
  </si>
  <si>
    <t>Устройство скейт-площадки</t>
  </si>
  <si>
    <t>Содержание департамента финансов</t>
  </si>
  <si>
    <t>ДФ</t>
  </si>
  <si>
    <t>улучшение теплоснабжения здания</t>
  </si>
  <si>
    <t>ДМИ, ДФ</t>
  </si>
  <si>
    <t>ДМИ 100, ДФ 250</t>
  </si>
  <si>
    <t>Антитеррористические мероприятия (библиотека)</t>
  </si>
  <si>
    <t>мебель для информационного пункта ТИЦ</t>
  </si>
  <si>
    <t>Трудоустройство несовершеннолетних граждан (софинансирование)</t>
  </si>
  <si>
    <t>Субсидия  на ремонт дорог в Тутаевском МР</t>
  </si>
  <si>
    <t>Расходы по капитальному ремонту лифтов МКД, в части жилых помещений, находящихся в муниципальной собственности</t>
  </si>
  <si>
    <t>Реализация   проекта "Формирование комфортной городской среды"</t>
  </si>
  <si>
    <t>из областного бюджета планируется 808 тыс.руб.</t>
  </si>
  <si>
    <t>В феврале выделено +2458 тыс. руб.</t>
  </si>
  <si>
    <t>Межбюджетные трансферты, передаваемые бюджетам муниципальных районов на приобретение автотранспорта</t>
  </si>
  <si>
    <t xml:space="preserve"> </t>
  </si>
  <si>
    <t>Чебаковская библиотека 180 решетка и видиодомафон, 120видеонаблюдение в Центральной библиотеке</t>
  </si>
  <si>
    <t>Капитальный ремонт учреждений культуры</t>
  </si>
  <si>
    <t>Обеспечение деятельности учреждений по организации досуга в сфере культуры</t>
  </si>
  <si>
    <t>Увеличены доходы и расходы одновременно</t>
  </si>
  <si>
    <t>ПСД для ледовой арены</t>
  </si>
  <si>
    <t>Проведение полумарафона Мир Май Молодость</t>
  </si>
  <si>
    <t>Обеспечение деятельности учреждений спорта</t>
  </si>
  <si>
    <t>Ремонт молодежного центра Галактика</t>
  </si>
  <si>
    <t>средства Гранта</t>
  </si>
  <si>
    <t>Мероприятия инициативного бюджетирования</t>
  </si>
  <si>
    <t>Левобережное поселение</t>
  </si>
  <si>
    <t>Для сельских поселений грант</t>
  </si>
  <si>
    <t>4 человека управление Закупок с 01.05.2019 на 8 месяцев</t>
  </si>
  <si>
    <t>Исполнительные листы</t>
  </si>
  <si>
    <t>Содержание общественного туалета</t>
  </si>
  <si>
    <t>Межбюджетные трансферты на обеспечение мероприятий по капитальному ремонту лифтов МКД, в части жилых помещений, находящихся в муниципальной собственности</t>
  </si>
  <si>
    <t>30 - с программы потребительского рынка, 200 - с представительских расходов</t>
  </si>
  <si>
    <t xml:space="preserve">Кап ремонт Великосельского ДК </t>
  </si>
  <si>
    <t>Кассовый расход на 15.04.2019 -  80 тыс. руб.</t>
  </si>
  <si>
    <t xml:space="preserve">увеличение на ГСМ </t>
  </si>
  <si>
    <t>Содержание бюджетного учреждения МУ Агентство по развитию ТМР</t>
  </si>
  <si>
    <t>новое учреждение 12 человек  с 01.06.2019 на 6,5 месяцев</t>
  </si>
  <si>
    <t>8 человек  с 01.06.2019 в новое учреждение</t>
  </si>
  <si>
    <t>Создание модельной муниципальной библиотеки в рамках нац. Проекта</t>
  </si>
  <si>
    <t>Обустройство спортивной площадки у СШ №1</t>
  </si>
  <si>
    <t xml:space="preserve">Расходы по строительству межпоселковых газопроводов п. Мишаки, Кузилово, Емишево </t>
  </si>
  <si>
    <t>Мероприятия в области сохранения и восстановления исторического облика</t>
  </si>
  <si>
    <t>Муниципальная программа "Градостроительная деятельность на территории ТМР"</t>
  </si>
  <si>
    <t>Содержание Администрации ТМР</t>
  </si>
  <si>
    <t>6 месяцев коммунальные услуги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</si>
</sst>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%"/>
    <numFmt numFmtId="165" formatCode="#,##0.00;[Red]#,##0.00"/>
    <numFmt numFmtId="166" formatCode="#,##0.00_ ;\-#,##0.00\ "/>
    <numFmt numFmtId="167" formatCode="#,##0.00_р_."/>
  </numFmts>
  <fonts count="3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9" tint="0.79998168889431442"/>
        <bgColor theme="0"/>
      </patternFill>
    </fill>
    <fill>
      <patternFill patternType="solid">
        <fgColor rgb="FFFFF8EF"/>
        <bgColor indexed="64"/>
      </patternFill>
    </fill>
    <fill>
      <patternFill patternType="solid">
        <fgColor rgb="FFFFF8EF"/>
        <bgColor theme="0"/>
      </patternFill>
    </fill>
    <fill>
      <patternFill patternType="solid">
        <fgColor rgb="FFFEF9F4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687">
    <xf numFmtId="0" fontId="0" fillId="0" borderId="0" xfId="0"/>
    <xf numFmtId="164" fontId="1" fillId="0" borderId="1" xfId="0" applyNumberFormat="1" applyFont="1" applyBorder="1"/>
    <xf numFmtId="0" fontId="1" fillId="2" borderId="1" xfId="0" applyFont="1" applyFill="1" applyBorder="1" applyAlignment="1">
      <alignment wrapText="1"/>
    </xf>
    <xf numFmtId="4" fontId="2" fillId="0" borderId="1" xfId="0" applyNumberFormat="1" applyFont="1" applyBorder="1"/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wrapText="1"/>
    </xf>
    <xf numFmtId="4" fontId="1" fillId="0" borderId="3" xfId="0" applyNumberFormat="1" applyFont="1" applyBorder="1"/>
    <xf numFmtId="164" fontId="1" fillId="0" borderId="3" xfId="0" applyNumberFormat="1" applyFont="1" applyBorder="1"/>
    <xf numFmtId="4" fontId="2" fillId="0" borderId="3" xfId="0" applyNumberFormat="1" applyFont="1" applyBorder="1"/>
    <xf numFmtId="4" fontId="1" fillId="0" borderId="1" xfId="0" applyNumberFormat="1" applyFont="1" applyBorder="1"/>
    <xf numFmtId="4" fontId="2" fillId="0" borderId="5" xfId="0" applyNumberFormat="1" applyFont="1" applyBorder="1"/>
    <xf numFmtId="4" fontId="2" fillId="0" borderId="8" xfId="0" applyNumberFormat="1" applyFont="1" applyBorder="1"/>
    <xf numFmtId="0" fontId="1" fillId="2" borderId="6" xfId="0" applyFont="1" applyFill="1" applyBorder="1" applyAlignment="1">
      <alignment horizontal="left" wrapText="1"/>
    </xf>
    <xf numFmtId="4" fontId="1" fillId="0" borderId="6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0" fontId="1" fillId="0" borderId="1" xfId="0" applyNumberFormat="1" applyFont="1" applyBorder="1"/>
    <xf numFmtId="4" fontId="1" fillId="0" borderId="35" xfId="0" applyNumberFormat="1" applyFont="1" applyBorder="1"/>
    <xf numFmtId="0" fontId="1" fillId="0" borderId="0" xfId="0" applyFont="1"/>
    <xf numFmtId="0" fontId="1" fillId="2" borderId="3" xfId="0" applyFont="1" applyFill="1" applyBorder="1" applyAlignment="1">
      <alignment horizontal="left" wrapText="1"/>
    </xf>
    <xf numFmtId="0" fontId="2" fillId="0" borderId="35" xfId="0" applyFont="1" applyBorder="1" applyAlignment="1">
      <alignment horizontal="left"/>
    </xf>
    <xf numFmtId="4" fontId="2" fillId="0" borderId="35" xfId="0" applyNumberFormat="1" applyFont="1" applyBorder="1"/>
    <xf numFmtId="4" fontId="1" fillId="2" borderId="1" xfId="0" applyNumberFormat="1" applyFont="1" applyFill="1" applyBorder="1"/>
    <xf numFmtId="4" fontId="2" fillId="2" borderId="1" xfId="0" applyNumberFormat="1" applyFont="1" applyFill="1" applyBorder="1"/>
    <xf numFmtId="0" fontId="2" fillId="0" borderId="3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32" xfId="0" applyFont="1" applyBorder="1" applyAlignment="1"/>
    <xf numFmtId="0" fontId="1" fillId="0" borderId="6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wrapText="1"/>
    </xf>
    <xf numFmtId="164" fontId="1" fillId="0" borderId="6" xfId="0" applyNumberFormat="1" applyFont="1" applyBorder="1"/>
    <xf numFmtId="4" fontId="1" fillId="2" borderId="6" xfId="0" applyNumberFormat="1" applyFont="1" applyFill="1" applyBorder="1"/>
    <xf numFmtId="4" fontId="1" fillId="0" borderId="17" xfId="0" applyNumberFormat="1" applyFont="1" applyBorder="1"/>
    <xf numFmtId="4" fontId="1" fillId="0" borderId="14" xfId="0" applyNumberFormat="1" applyFont="1" applyBorder="1"/>
    <xf numFmtId="4" fontId="1" fillId="0" borderId="2" xfId="0" applyNumberFormat="1" applyFont="1" applyBorder="1"/>
    <xf numFmtId="0" fontId="2" fillId="0" borderId="7" xfId="0" applyFont="1" applyBorder="1"/>
    <xf numFmtId="0" fontId="2" fillId="2" borderId="7" xfId="0" applyFont="1" applyFill="1" applyBorder="1" applyAlignment="1">
      <alignment horizontal="center" wrapText="1"/>
    </xf>
    <xf numFmtId="4" fontId="2" fillId="0" borderId="4" xfId="0" applyNumberFormat="1" applyFont="1" applyBorder="1"/>
    <xf numFmtId="4" fontId="1" fillId="2" borderId="3" xfId="0" applyNumberFormat="1" applyFont="1" applyFill="1" applyBorder="1"/>
    <xf numFmtId="10" fontId="1" fillId="0" borderId="6" xfId="0" applyNumberFormat="1" applyFont="1" applyBorder="1"/>
    <xf numFmtId="0" fontId="1" fillId="0" borderId="15" xfId="0" applyFont="1" applyBorder="1" applyAlignment="1">
      <alignment horizontal="center"/>
    </xf>
    <xf numFmtId="0" fontId="1" fillId="2" borderId="40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4" fontId="1" fillId="0" borderId="26" xfId="0" applyNumberFormat="1" applyFont="1" applyBorder="1"/>
    <xf numFmtId="4" fontId="1" fillId="0" borderId="22" xfId="0" applyNumberFormat="1" applyFont="1" applyBorder="1"/>
    <xf numFmtId="164" fontId="1" fillId="0" borderId="14" xfId="0" applyNumberFormat="1" applyFont="1" applyBorder="1"/>
    <xf numFmtId="0" fontId="1" fillId="2" borderId="2" xfId="0" applyFont="1" applyFill="1" applyBorder="1" applyAlignment="1">
      <alignment horizontal="left" wrapText="1"/>
    </xf>
    <xf numFmtId="0" fontId="1" fillId="0" borderId="32" xfId="0" applyFont="1" applyBorder="1" applyAlignment="1"/>
    <xf numFmtId="0" fontId="1" fillId="0" borderId="15" xfId="0" applyFont="1" applyBorder="1" applyAlignment="1"/>
    <xf numFmtId="0" fontId="2" fillId="2" borderId="5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2" fillId="2" borderId="39" xfId="0" applyFont="1" applyFill="1" applyBorder="1" applyAlignment="1">
      <alignment horizontal="center" wrapText="1"/>
    </xf>
    <xf numFmtId="4" fontId="1" fillId="0" borderId="25" xfId="0" applyNumberFormat="1" applyFont="1" applyBorder="1"/>
    <xf numFmtId="0" fontId="1" fillId="0" borderId="6" xfId="0" applyFont="1" applyBorder="1" applyAlignment="1">
      <alignment horizontal="left" wrapText="1"/>
    </xf>
    <xf numFmtId="0" fontId="2" fillId="0" borderId="4" xfId="0" applyFont="1" applyBorder="1" applyAlignment="1"/>
    <xf numFmtId="10" fontId="1" fillId="0" borderId="3" xfId="0" applyNumberFormat="1" applyFont="1" applyBorder="1"/>
    <xf numFmtId="0" fontId="1" fillId="0" borderId="1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left" wrapText="1"/>
    </xf>
    <xf numFmtId="4" fontId="2" fillId="0" borderId="33" xfId="0" applyNumberFormat="1" applyFont="1" applyBorder="1"/>
    <xf numFmtId="4" fontId="2" fillId="0" borderId="24" xfId="0" applyNumberFormat="1" applyFont="1" applyBorder="1" applyAlignment="1"/>
    <xf numFmtId="0" fontId="2" fillId="0" borderId="25" xfId="0" applyFont="1" applyBorder="1"/>
    <xf numFmtId="0" fontId="2" fillId="0" borderId="1" xfId="0" applyFont="1" applyBorder="1" applyAlignment="1">
      <alignment horizontal="left"/>
    </xf>
    <xf numFmtId="0" fontId="1" fillId="0" borderId="25" xfId="0" applyFont="1" applyBorder="1"/>
    <xf numFmtId="0" fontId="1" fillId="0" borderId="1" xfId="0" applyFont="1" applyBorder="1" applyAlignment="1">
      <alignment horizontal="left"/>
    </xf>
    <xf numFmtId="0" fontId="2" fillId="0" borderId="34" xfId="0" applyFont="1" applyBorder="1"/>
    <xf numFmtId="0" fontId="1" fillId="0" borderId="35" xfId="0" applyFont="1" applyBorder="1"/>
    <xf numFmtId="2" fontId="1" fillId="0" borderId="35" xfId="0" applyNumberFormat="1" applyFont="1" applyBorder="1"/>
    <xf numFmtId="0" fontId="1" fillId="0" borderId="36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3" fillId="0" borderId="6" xfId="0" applyNumberFormat="1" applyFont="1" applyBorder="1"/>
    <xf numFmtId="4" fontId="3" fillId="0" borderId="1" xfId="0" applyNumberFormat="1" applyFont="1" applyBorder="1"/>
    <xf numFmtId="164" fontId="3" fillId="0" borderId="1" xfId="0" applyNumberFormat="1" applyFont="1" applyBorder="1"/>
    <xf numFmtId="4" fontId="3" fillId="2" borderId="1" xfId="0" applyNumberFormat="1" applyFont="1" applyFill="1" applyBorder="1"/>
    <xf numFmtId="164" fontId="2" fillId="0" borderId="3" xfId="0" applyNumberFormat="1" applyFont="1" applyBorder="1"/>
    <xf numFmtId="164" fontId="1" fillId="0" borderId="37" xfId="0" applyNumberFormat="1" applyFont="1" applyBorder="1"/>
    <xf numFmtId="10" fontId="2" fillId="0" borderId="1" xfId="0" applyNumberFormat="1" applyFont="1" applyBorder="1"/>
    <xf numFmtId="4" fontId="1" fillId="0" borderId="1" xfId="0" applyNumberFormat="1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" fontId="2" fillId="0" borderId="43" xfId="0" applyNumberFormat="1" applyFont="1" applyBorder="1"/>
    <xf numFmtId="4" fontId="2" fillId="0" borderId="7" xfId="0" applyNumberFormat="1" applyFont="1" applyBorder="1"/>
    <xf numFmtId="4" fontId="2" fillId="0" borderId="0" xfId="0" applyNumberFormat="1" applyFont="1" applyBorder="1" applyAlignment="1">
      <alignment horizontal="center"/>
    </xf>
    <xf numFmtId="4" fontId="2" fillId="0" borderId="39" xfId="0" applyNumberFormat="1" applyFont="1" applyBorder="1"/>
    <xf numFmtId="4" fontId="2" fillId="0" borderId="40" xfId="0" applyNumberFormat="1" applyFont="1" applyBorder="1"/>
    <xf numFmtId="4" fontId="2" fillId="0" borderId="47" xfId="0" applyNumberFormat="1" applyFont="1" applyBorder="1"/>
    <xf numFmtId="4" fontId="2" fillId="0" borderId="46" xfId="0" applyNumberFormat="1" applyFont="1" applyBorder="1"/>
    <xf numFmtId="4" fontId="2" fillId="0" borderId="27" xfId="0" applyNumberFormat="1" applyFont="1" applyBorder="1"/>
    <xf numFmtId="4" fontId="1" fillId="0" borderId="27" xfId="0" applyNumberFormat="1" applyFont="1" applyBorder="1" applyAlignment="1">
      <alignment wrapText="1"/>
    </xf>
    <xf numFmtId="0" fontId="1" fillId="0" borderId="34" xfId="0" applyFont="1" applyBorder="1"/>
    <xf numFmtId="4" fontId="2" fillId="0" borderId="25" xfId="0" applyNumberFormat="1" applyFont="1" applyBorder="1"/>
    <xf numFmtId="0" fontId="2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4" fontId="2" fillId="0" borderId="18" xfId="0" applyNumberFormat="1" applyFont="1" applyBorder="1"/>
    <xf numFmtId="4" fontId="1" fillId="0" borderId="19" xfId="0" applyNumberFormat="1" applyFont="1" applyBorder="1"/>
    <xf numFmtId="4" fontId="1" fillId="0" borderId="13" xfId="0" applyNumberFormat="1" applyFont="1" applyBorder="1"/>
    <xf numFmtId="4" fontId="1" fillId="0" borderId="12" xfId="0" applyNumberFormat="1" applyFont="1" applyBorder="1"/>
    <xf numFmtId="4" fontId="1" fillId="0" borderId="15" xfId="0" applyNumberFormat="1" applyFont="1" applyBorder="1"/>
    <xf numFmtId="4" fontId="1" fillId="0" borderId="37" xfId="0" applyNumberFormat="1" applyFont="1" applyBorder="1"/>
    <xf numFmtId="4" fontId="1" fillId="0" borderId="29" xfId="0" applyNumberFormat="1" applyFont="1" applyBorder="1"/>
    <xf numFmtId="4" fontId="1" fillId="0" borderId="48" xfId="0" applyNumberFormat="1" applyFont="1" applyBorder="1"/>
    <xf numFmtId="4" fontId="6" fillId="0" borderId="1" xfId="0" applyNumberFormat="1" applyFont="1" applyBorder="1"/>
    <xf numFmtId="164" fontId="6" fillId="0" borderId="1" xfId="0" applyNumberFormat="1" applyFont="1" applyBorder="1"/>
    <xf numFmtId="9" fontId="1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3" fontId="10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vertical="distributed" wrapText="1"/>
    </xf>
    <xf numFmtId="3" fontId="9" fillId="2" borderId="1" xfId="0" applyNumberFormat="1" applyFont="1" applyFill="1" applyBorder="1" applyAlignment="1">
      <alignment vertical="top" wrapText="1"/>
    </xf>
    <xf numFmtId="49" fontId="13" fillId="0" borderId="0" xfId="0" applyNumberFormat="1" applyFont="1" applyAlignment="1"/>
    <xf numFmtId="0" fontId="13" fillId="0" borderId="0" xfId="0" applyFont="1" applyAlignme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14" fontId="6" fillId="0" borderId="1" xfId="0" applyNumberFormat="1" applyFont="1" applyBorder="1" applyAlignment="1">
      <alignment vertical="top" wrapText="1"/>
    </xf>
    <xf numFmtId="4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vertical="center" wrapText="1"/>
    </xf>
    <xf numFmtId="4" fontId="13" fillId="0" borderId="0" xfId="0" applyNumberFormat="1" applyFont="1" applyAlignment="1"/>
    <xf numFmtId="0" fontId="5" fillId="6" borderId="1" xfId="0" applyFont="1" applyFill="1" applyBorder="1" applyAlignment="1">
      <alignment vertical="top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top" wrapText="1"/>
    </xf>
    <xf numFmtId="0" fontId="17" fillId="7" borderId="1" xfId="0" applyFont="1" applyFill="1" applyBorder="1" applyAlignment="1">
      <alignment vertical="top" wrapText="1"/>
    </xf>
    <xf numFmtId="165" fontId="17" fillId="7" borderId="1" xfId="1" applyNumberFormat="1" applyFont="1" applyFill="1" applyBorder="1" applyAlignment="1">
      <alignment horizontal="center" vertical="center" wrapText="1"/>
    </xf>
    <xf numFmtId="165" fontId="17" fillId="7" borderId="1" xfId="0" applyNumberFormat="1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4" fontId="17" fillId="7" borderId="1" xfId="1" applyNumberFormat="1" applyFont="1" applyFill="1" applyBorder="1" applyAlignment="1">
      <alignment horizontal="center" vertical="center" wrapText="1"/>
    </xf>
    <xf numFmtId="165" fontId="17" fillId="7" borderId="1" xfId="1" applyNumberFormat="1" applyFont="1" applyFill="1" applyBorder="1" applyAlignment="1">
      <alignment vertical="top" wrapText="1"/>
    </xf>
    <xf numFmtId="166" fontId="17" fillId="7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top" wrapText="1"/>
    </xf>
    <xf numFmtId="165" fontId="5" fillId="7" borderId="1" xfId="1" applyNumberFormat="1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vertical="top" wrapText="1"/>
    </xf>
    <xf numFmtId="0" fontId="18" fillId="6" borderId="1" xfId="0" applyFont="1" applyFill="1" applyBorder="1"/>
    <xf numFmtId="0" fontId="5" fillId="6" borderId="1" xfId="0" applyFont="1" applyFill="1" applyBorder="1"/>
    <xf numFmtId="2" fontId="14" fillId="10" borderId="0" xfId="0" applyNumberFormat="1" applyFont="1" applyFill="1" applyAlignment="1"/>
    <xf numFmtId="0" fontId="14" fillId="10" borderId="0" xfId="0" applyFont="1" applyFill="1" applyAlignment="1"/>
    <xf numFmtId="49" fontId="11" fillId="0" borderId="1" xfId="0" applyNumberFormat="1" applyFont="1" applyBorder="1" applyAlignment="1">
      <alignment horizontal="center" vertical="top" wrapText="1"/>
    </xf>
    <xf numFmtId="49" fontId="21" fillId="6" borderId="7" xfId="0" applyNumberFormat="1" applyFont="1" applyFill="1" applyBorder="1" applyAlignment="1">
      <alignment horizontal="center"/>
    </xf>
    <xf numFmtId="0" fontId="21" fillId="6" borderId="18" xfId="0" applyFont="1" applyFill="1" applyBorder="1" applyAlignment="1">
      <alignment horizontal="center" wrapText="1"/>
    </xf>
    <xf numFmtId="49" fontId="21" fillId="6" borderId="43" xfId="0" applyNumberFormat="1" applyFont="1" applyFill="1" applyBorder="1" applyAlignment="1">
      <alignment horizontal="center" wrapText="1"/>
    </xf>
    <xf numFmtId="3" fontId="21" fillId="6" borderId="4" xfId="0" applyNumberFormat="1" applyFont="1" applyFill="1" applyBorder="1" applyAlignment="1">
      <alignment horizontal="center" vertical="center"/>
    </xf>
    <xf numFmtId="3" fontId="21" fillId="6" borderId="5" xfId="0" applyNumberFormat="1" applyFont="1" applyFill="1" applyBorder="1" applyAlignment="1">
      <alignment horizontal="center" vertical="center"/>
    </xf>
    <xf numFmtId="10" fontId="21" fillId="6" borderId="8" xfId="0" applyNumberFormat="1" applyFont="1" applyFill="1" applyBorder="1" applyAlignment="1">
      <alignment horizontal="center" vertical="center"/>
    </xf>
    <xf numFmtId="4" fontId="21" fillId="6" borderId="5" xfId="0" applyNumberFormat="1" applyFont="1" applyFill="1" applyBorder="1" applyAlignment="1">
      <alignment horizontal="right" vertical="center"/>
    </xf>
    <xf numFmtId="3" fontId="21" fillId="6" borderId="58" xfId="0" applyNumberFormat="1" applyFont="1" applyFill="1" applyBorder="1" applyAlignment="1">
      <alignment horizontal="center" vertical="center"/>
    </xf>
    <xf numFmtId="4" fontId="21" fillId="6" borderId="4" xfId="0" applyNumberFormat="1" applyFont="1" applyFill="1" applyBorder="1" applyAlignment="1">
      <alignment horizontal="right" vertical="center"/>
    </xf>
    <xf numFmtId="4" fontId="23" fillId="10" borderId="3" xfId="0" applyNumberFormat="1" applyFont="1" applyFill="1" applyBorder="1" applyAlignment="1">
      <alignment horizontal="right" vertical="center"/>
    </xf>
    <xf numFmtId="49" fontId="21" fillId="0" borderId="59" xfId="0" applyNumberFormat="1" applyFont="1" applyBorder="1" applyAlignment="1">
      <alignment horizontal="center"/>
    </xf>
    <xf numFmtId="0" fontId="22" fillId="0" borderId="64" xfId="0" applyFont="1" applyBorder="1" applyAlignment="1">
      <alignment horizontal="left" wrapText="1"/>
    </xf>
    <xf numFmtId="49" fontId="22" fillId="0" borderId="41" xfId="0" applyNumberFormat="1" applyFont="1" applyBorder="1" applyAlignment="1">
      <alignment horizontal="center" wrapText="1"/>
    </xf>
    <xf numFmtId="3" fontId="22" fillId="0" borderId="25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right" vertical="center"/>
    </xf>
    <xf numFmtId="10" fontId="22" fillId="0" borderId="12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/>
    </xf>
    <xf numFmtId="10" fontId="22" fillId="0" borderId="27" xfId="0" applyNumberFormat="1" applyFont="1" applyBorder="1" applyAlignment="1">
      <alignment horizontal="center" vertical="center"/>
    </xf>
    <xf numFmtId="4" fontId="22" fillId="0" borderId="25" xfId="0" applyNumberFormat="1" applyFont="1" applyBorder="1" applyAlignment="1">
      <alignment horizontal="right" vertical="center"/>
    </xf>
    <xf numFmtId="2" fontId="21" fillId="10" borderId="59" xfId="0" applyNumberFormat="1" applyFont="1" applyFill="1" applyBorder="1" applyAlignment="1">
      <alignment horizontal="center"/>
    </xf>
    <xf numFmtId="2" fontId="23" fillId="10" borderId="64" xfId="0" applyNumberFormat="1" applyFont="1" applyFill="1" applyBorder="1" applyAlignment="1">
      <alignment horizontal="left" wrapText="1"/>
    </xf>
    <xf numFmtId="2" fontId="23" fillId="10" borderId="41" xfId="0" applyNumberFormat="1" applyFont="1" applyFill="1" applyBorder="1" applyAlignment="1">
      <alignment horizontal="center" wrapText="1"/>
    </xf>
    <xf numFmtId="2" fontId="23" fillId="10" borderId="25" xfId="0" applyNumberFormat="1" applyFont="1" applyFill="1" applyBorder="1" applyAlignment="1">
      <alignment horizontal="center" vertical="center"/>
    </xf>
    <xf numFmtId="2" fontId="23" fillId="10" borderId="1" xfId="0" applyNumberFormat="1" applyFont="1" applyFill="1" applyBorder="1" applyAlignment="1">
      <alignment horizontal="right" vertical="center"/>
    </xf>
    <xf numFmtId="2" fontId="23" fillId="10" borderId="12" xfId="0" applyNumberFormat="1" applyFont="1" applyFill="1" applyBorder="1" applyAlignment="1">
      <alignment horizontal="center" vertical="center"/>
    </xf>
    <xf numFmtId="4" fontId="23" fillId="10" borderId="1" xfId="0" applyNumberFormat="1" applyFont="1" applyFill="1" applyBorder="1" applyAlignment="1">
      <alignment horizontal="right" vertical="center"/>
    </xf>
    <xf numFmtId="2" fontId="23" fillId="10" borderId="42" xfId="0" applyNumberFormat="1" applyFont="1" applyFill="1" applyBorder="1" applyAlignment="1">
      <alignment horizontal="center" vertical="center"/>
    </xf>
    <xf numFmtId="2" fontId="23" fillId="10" borderId="27" xfId="0" applyNumberFormat="1" applyFont="1" applyFill="1" applyBorder="1" applyAlignment="1">
      <alignment horizontal="center" vertical="center"/>
    </xf>
    <xf numFmtId="2" fontId="23" fillId="10" borderId="25" xfId="0" applyNumberFormat="1" applyFont="1" applyFill="1" applyBorder="1" applyAlignment="1">
      <alignment horizontal="right" vertical="center"/>
    </xf>
    <xf numFmtId="10" fontId="22" fillId="0" borderId="42" xfId="0" applyNumberFormat="1" applyFont="1" applyBorder="1" applyAlignment="1">
      <alignment horizontal="center" vertical="center"/>
    </xf>
    <xf numFmtId="4" fontId="23" fillId="10" borderId="25" xfId="0" applyNumberFormat="1" applyFont="1" applyFill="1" applyBorder="1" applyAlignment="1">
      <alignment horizontal="right" vertical="center"/>
    </xf>
    <xf numFmtId="4" fontId="22" fillId="0" borderId="25" xfId="0" applyNumberFormat="1" applyFont="1" applyBorder="1" applyAlignment="1">
      <alignment horizontal="center" vertical="center"/>
    </xf>
    <xf numFmtId="164" fontId="22" fillId="0" borderId="27" xfId="0" applyNumberFormat="1" applyFont="1" applyBorder="1" applyAlignment="1">
      <alignment horizontal="center" vertical="center"/>
    </xf>
    <xf numFmtId="49" fontId="21" fillId="7" borderId="59" xfId="0" applyNumberFormat="1" applyFont="1" applyFill="1" applyBorder="1" applyAlignment="1">
      <alignment horizontal="center"/>
    </xf>
    <xf numFmtId="0" fontId="24" fillId="7" borderId="64" xfId="0" applyFont="1" applyFill="1" applyBorder="1" applyAlignment="1">
      <alignment horizontal="left" wrapText="1"/>
    </xf>
    <xf numFmtId="49" fontId="24" fillId="7" borderId="41" xfId="0" applyNumberFormat="1" applyFont="1" applyFill="1" applyBorder="1" applyAlignment="1">
      <alignment horizontal="center" wrapText="1"/>
    </xf>
    <xf numFmtId="3" fontId="22" fillId="7" borderId="25" xfId="0" applyNumberFormat="1" applyFont="1" applyFill="1" applyBorder="1" applyAlignment="1">
      <alignment horizontal="center" vertical="center"/>
    </xf>
    <xf numFmtId="4" fontId="22" fillId="7" borderId="1" xfId="0" applyNumberFormat="1" applyFont="1" applyFill="1" applyBorder="1" applyAlignment="1">
      <alignment horizontal="right" vertical="center"/>
    </xf>
    <xf numFmtId="10" fontId="22" fillId="7" borderId="12" xfId="0" applyNumberFormat="1" applyFont="1" applyFill="1" applyBorder="1" applyAlignment="1">
      <alignment horizontal="center" vertical="center"/>
    </xf>
    <xf numFmtId="10" fontId="22" fillId="7" borderId="42" xfId="0" applyNumberFormat="1" applyFont="1" applyFill="1" applyBorder="1" applyAlignment="1">
      <alignment horizontal="center" vertical="center"/>
    </xf>
    <xf numFmtId="10" fontId="22" fillId="7" borderId="27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right" vertical="center"/>
    </xf>
    <xf numFmtId="49" fontId="21" fillId="0" borderId="53" xfId="0" applyNumberFormat="1" applyFont="1" applyBorder="1" applyAlignment="1">
      <alignment horizontal="center"/>
    </xf>
    <xf numFmtId="0" fontId="22" fillId="0" borderId="65" xfId="0" applyFont="1" applyBorder="1" applyAlignment="1">
      <alignment horizontal="left" wrapText="1"/>
    </xf>
    <xf numFmtId="49" fontId="22" fillId="0" borderId="54" xfId="0" applyNumberFormat="1" applyFont="1" applyBorder="1" applyAlignment="1">
      <alignment horizontal="center" wrapText="1"/>
    </xf>
    <xf numFmtId="3" fontId="22" fillId="0" borderId="34" xfId="0" applyNumberFormat="1" applyFont="1" applyBorder="1" applyAlignment="1">
      <alignment horizontal="center" vertical="center"/>
    </xf>
    <xf numFmtId="4" fontId="22" fillId="0" borderId="35" xfId="0" applyNumberFormat="1" applyFont="1" applyBorder="1" applyAlignment="1">
      <alignment horizontal="right" vertical="center"/>
    </xf>
    <xf numFmtId="10" fontId="22" fillId="0" borderId="36" xfId="0" applyNumberFormat="1" applyFont="1" applyBorder="1" applyAlignment="1">
      <alignment horizontal="center" vertical="center"/>
    </xf>
    <xf numFmtId="3" fontId="22" fillId="0" borderId="55" xfId="0" applyNumberFormat="1" applyFont="1" applyBorder="1" applyAlignment="1">
      <alignment horizontal="center" vertical="center"/>
    </xf>
    <xf numFmtId="10" fontId="22" fillId="0" borderId="47" xfId="0" applyNumberFormat="1" applyFont="1" applyBorder="1" applyAlignment="1">
      <alignment horizontal="center" vertical="center"/>
    </xf>
    <xf numFmtId="4" fontId="22" fillId="0" borderId="34" xfId="0" applyNumberFormat="1" applyFont="1" applyBorder="1" applyAlignment="1">
      <alignment horizontal="right" vertical="center"/>
    </xf>
    <xf numFmtId="3" fontId="23" fillId="10" borderId="19" xfId="0" applyNumberFormat="1" applyFont="1" applyFill="1" applyBorder="1" applyAlignment="1">
      <alignment horizontal="center" vertical="center"/>
    </xf>
    <xf numFmtId="10" fontId="23" fillId="10" borderId="13" xfId="0" applyNumberFormat="1" applyFont="1" applyFill="1" applyBorder="1" applyAlignment="1">
      <alignment horizontal="center" vertical="center"/>
    </xf>
    <xf numFmtId="10" fontId="23" fillId="10" borderId="56" xfId="0" applyNumberFormat="1" applyFont="1" applyFill="1" applyBorder="1" applyAlignment="1">
      <alignment horizontal="center" vertical="center"/>
    </xf>
    <xf numFmtId="10" fontId="23" fillId="10" borderId="40" xfId="0" applyNumberFormat="1" applyFont="1" applyFill="1" applyBorder="1" applyAlignment="1">
      <alignment horizontal="center" vertical="center"/>
    </xf>
    <xf numFmtId="4" fontId="23" fillId="10" borderId="19" xfId="0" applyNumberFormat="1" applyFont="1" applyFill="1" applyBorder="1" applyAlignment="1">
      <alignment horizontal="right" vertical="center"/>
    </xf>
    <xf numFmtId="49" fontId="22" fillId="0" borderId="22" xfId="0" applyNumberFormat="1" applyFont="1" applyBorder="1" applyAlignment="1">
      <alignment horizontal="center" wrapText="1"/>
    </xf>
    <xf numFmtId="4" fontId="22" fillId="0" borderId="26" xfId="0" applyNumberFormat="1" applyFont="1" applyBorder="1" applyAlignment="1">
      <alignment horizontal="center" vertical="center"/>
    </xf>
    <xf numFmtId="4" fontId="22" fillId="0" borderId="6" xfId="0" applyNumberFormat="1" applyFont="1" applyBorder="1" applyAlignment="1">
      <alignment horizontal="right" vertical="center"/>
    </xf>
    <xf numFmtId="10" fontId="22" fillId="0" borderId="14" xfId="0" applyNumberFormat="1" applyFont="1" applyBorder="1" applyAlignment="1">
      <alignment horizontal="center" vertical="center"/>
    </xf>
    <xf numFmtId="3" fontId="22" fillId="0" borderId="26" xfId="0" applyNumberFormat="1" applyFont="1" applyBorder="1" applyAlignment="1">
      <alignment horizontal="center" vertical="center"/>
    </xf>
    <xf numFmtId="164" fontId="22" fillId="0" borderId="14" xfId="0" applyNumberFormat="1" applyFont="1" applyBorder="1" applyAlignment="1">
      <alignment horizontal="center" vertical="center"/>
    </xf>
    <xf numFmtId="10" fontId="22" fillId="0" borderId="17" xfId="0" applyNumberFormat="1" applyFont="1" applyBorder="1" applyAlignment="1">
      <alignment horizontal="center" vertical="center"/>
    </xf>
    <xf numFmtId="10" fontId="22" fillId="0" borderId="2" xfId="0" applyNumberFormat="1" applyFont="1" applyBorder="1" applyAlignment="1">
      <alignment horizontal="center" vertical="center"/>
    </xf>
    <xf numFmtId="4" fontId="22" fillId="0" borderId="26" xfId="0" applyNumberFormat="1" applyFont="1" applyBorder="1" applyAlignment="1">
      <alignment horizontal="right" vertical="center"/>
    </xf>
    <xf numFmtId="164" fontId="22" fillId="0" borderId="36" xfId="0" applyNumberFormat="1" applyFont="1" applyBorder="1" applyAlignment="1">
      <alignment horizontal="center" vertical="center"/>
    </xf>
    <xf numFmtId="10" fontId="22" fillId="0" borderId="55" xfId="0" applyNumberFormat="1" applyFont="1" applyBorder="1" applyAlignment="1">
      <alignment horizontal="center" vertical="center"/>
    </xf>
    <xf numFmtId="0" fontId="22" fillId="0" borderId="66" xfId="0" applyFont="1" applyBorder="1" applyAlignment="1">
      <alignment horizontal="left" wrapText="1"/>
    </xf>
    <xf numFmtId="49" fontId="21" fillId="10" borderId="59" xfId="0" applyNumberFormat="1" applyFont="1" applyFill="1" applyBorder="1" applyAlignment="1">
      <alignment horizontal="center"/>
    </xf>
    <xf numFmtId="49" fontId="23" fillId="10" borderId="41" xfId="0" applyNumberFormat="1" applyFont="1" applyFill="1" applyBorder="1" applyAlignment="1">
      <alignment horizontal="center" wrapText="1"/>
    </xf>
    <xf numFmtId="3" fontId="23" fillId="10" borderId="25" xfId="0" applyNumberFormat="1" applyFont="1" applyFill="1" applyBorder="1" applyAlignment="1">
      <alignment horizontal="center" vertical="center"/>
    </xf>
    <xf numFmtId="10" fontId="23" fillId="10" borderId="12" xfId="0" applyNumberFormat="1" applyFont="1" applyFill="1" applyBorder="1" applyAlignment="1">
      <alignment horizontal="center" vertical="center"/>
    </xf>
    <xf numFmtId="10" fontId="23" fillId="10" borderId="42" xfId="0" applyNumberFormat="1" applyFont="1" applyFill="1" applyBorder="1" applyAlignment="1">
      <alignment horizontal="center" vertical="center"/>
    </xf>
    <xf numFmtId="10" fontId="23" fillId="10" borderId="27" xfId="0" applyNumberFormat="1" applyFont="1" applyFill="1" applyBorder="1" applyAlignment="1">
      <alignment horizontal="center" vertical="center"/>
    </xf>
    <xf numFmtId="4" fontId="22" fillId="0" borderId="34" xfId="0" applyNumberFormat="1" applyFont="1" applyBorder="1" applyAlignment="1">
      <alignment horizontal="center" vertical="center"/>
    </xf>
    <xf numFmtId="3" fontId="21" fillId="6" borderId="39" xfId="0" applyNumberFormat="1" applyFont="1" applyFill="1" applyBorder="1" applyAlignment="1">
      <alignment horizontal="center" vertical="center"/>
    </xf>
    <xf numFmtId="49" fontId="21" fillId="10" borderId="40" xfId="0" applyNumberFormat="1" applyFont="1" applyFill="1" applyBorder="1" applyAlignment="1">
      <alignment horizontal="center"/>
    </xf>
    <xf numFmtId="49" fontId="21" fillId="0" borderId="27" xfId="0" applyNumberFormat="1" applyFont="1" applyBorder="1" applyAlignment="1">
      <alignment horizontal="center"/>
    </xf>
    <xf numFmtId="167" fontId="22" fillId="0" borderId="42" xfId="0" applyNumberFormat="1" applyFont="1" applyBorder="1" applyAlignment="1">
      <alignment horizontal="center" vertical="center"/>
    </xf>
    <xf numFmtId="49" fontId="21" fillId="7" borderId="27" xfId="0" applyNumberFormat="1" applyFont="1" applyFill="1" applyBorder="1" applyAlignment="1">
      <alignment horizontal="center"/>
    </xf>
    <xf numFmtId="49" fontId="21" fillId="0" borderId="61" xfId="0" applyNumberFormat="1" applyFont="1" applyBorder="1" applyAlignment="1">
      <alignment horizontal="center"/>
    </xf>
    <xf numFmtId="3" fontId="22" fillId="0" borderId="17" xfId="0" applyNumberFormat="1" applyFont="1" applyBorder="1" applyAlignment="1">
      <alignment horizontal="center" vertical="center"/>
    </xf>
    <xf numFmtId="49" fontId="21" fillId="0" borderId="60" xfId="0" applyNumberFormat="1" applyFont="1" applyBorder="1" applyAlignment="1">
      <alignment horizontal="center"/>
    </xf>
    <xf numFmtId="0" fontId="22" fillId="0" borderId="63" xfId="0" applyFont="1" applyBorder="1" applyAlignment="1">
      <alignment wrapText="1"/>
    </xf>
    <xf numFmtId="49" fontId="22" fillId="0" borderId="49" xfId="0" applyNumberFormat="1" applyFont="1" applyBorder="1" applyAlignment="1">
      <alignment horizontal="center" wrapText="1"/>
    </xf>
    <xf numFmtId="3" fontId="22" fillId="0" borderId="19" xfId="0" applyNumberFormat="1" applyFont="1" applyBorder="1" applyAlignment="1">
      <alignment horizontal="center" vertical="center"/>
    </xf>
    <xf numFmtId="4" fontId="22" fillId="0" borderId="3" xfId="0" applyNumberFormat="1" applyFont="1" applyBorder="1" applyAlignment="1">
      <alignment horizontal="right" vertical="center"/>
    </xf>
    <xf numFmtId="10" fontId="22" fillId="0" borderId="13" xfId="0" applyNumberFormat="1" applyFont="1" applyBorder="1" applyAlignment="1">
      <alignment horizontal="center" vertical="center"/>
    </xf>
    <xf numFmtId="3" fontId="22" fillId="0" borderId="56" xfId="0" applyNumberFormat="1" applyFont="1" applyBorder="1" applyAlignment="1">
      <alignment horizontal="center" vertical="center"/>
    </xf>
    <xf numFmtId="10" fontId="22" fillId="0" borderId="40" xfId="0" applyNumberFormat="1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right" vertical="center"/>
    </xf>
    <xf numFmtId="49" fontId="21" fillId="0" borderId="20" xfId="0" applyNumberFormat="1" applyFont="1" applyBorder="1" applyAlignment="1">
      <alignment horizontal="center"/>
    </xf>
    <xf numFmtId="0" fontId="22" fillId="0" borderId="65" xfId="0" applyFont="1" applyBorder="1" applyAlignment="1">
      <alignment wrapText="1"/>
    </xf>
    <xf numFmtId="3" fontId="22" fillId="0" borderId="11" xfId="0" applyNumberFormat="1" applyFont="1" applyBorder="1" applyAlignment="1">
      <alignment horizontal="center" vertical="center"/>
    </xf>
    <xf numFmtId="4" fontId="22" fillId="0" borderId="33" xfId="0" applyNumberFormat="1" applyFont="1" applyBorder="1" applyAlignment="1">
      <alignment horizontal="right" vertical="center"/>
    </xf>
    <xf numFmtId="10" fontId="22" fillId="0" borderId="57" xfId="0" applyNumberFormat="1" applyFont="1" applyBorder="1" applyAlignment="1">
      <alignment horizontal="center" vertical="center"/>
    </xf>
    <xf numFmtId="3" fontId="22" fillId="0" borderId="21" xfId="0" applyNumberFormat="1" applyFont="1" applyBorder="1" applyAlignment="1">
      <alignment horizontal="center" vertical="center"/>
    </xf>
    <xf numFmtId="10" fontId="22" fillId="0" borderId="46" xfId="0" applyNumberFormat="1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right" vertical="center"/>
    </xf>
    <xf numFmtId="0" fontId="21" fillId="8" borderId="18" xfId="0" applyFont="1" applyFill="1" applyBorder="1" applyAlignment="1">
      <alignment horizontal="center" wrapText="1"/>
    </xf>
    <xf numFmtId="49" fontId="21" fillId="8" borderId="43" xfId="0" applyNumberFormat="1" applyFont="1" applyFill="1" applyBorder="1" applyAlignment="1">
      <alignment horizontal="center" wrapText="1"/>
    </xf>
    <xf numFmtId="49" fontId="21" fillId="7" borderId="60" xfId="0" applyNumberFormat="1" applyFont="1" applyFill="1" applyBorder="1" applyAlignment="1">
      <alignment horizontal="center"/>
    </xf>
    <xf numFmtId="0" fontId="24" fillId="9" borderId="63" xfId="0" applyFont="1" applyFill="1" applyBorder="1" applyAlignment="1">
      <alignment horizontal="left" wrapText="1"/>
    </xf>
    <xf numFmtId="0" fontId="22" fillId="5" borderId="64" xfId="0" applyFont="1" applyFill="1" applyBorder="1" applyAlignment="1">
      <alignment horizontal="left" wrapText="1"/>
    </xf>
    <xf numFmtId="0" fontId="23" fillId="11" borderId="64" xfId="0" applyFont="1" applyFill="1" applyBorder="1" applyAlignment="1">
      <alignment horizontal="left" wrapText="1"/>
    </xf>
    <xf numFmtId="0" fontId="22" fillId="5" borderId="64" xfId="2" applyFont="1" applyFill="1" applyBorder="1" applyAlignment="1">
      <alignment horizontal="left" wrapText="1"/>
    </xf>
    <xf numFmtId="49" fontId="21" fillId="0" borderId="2" xfId="0" applyNumberFormat="1" applyFont="1" applyBorder="1" applyAlignment="1">
      <alignment horizontal="center"/>
    </xf>
    <xf numFmtId="0" fontId="22" fillId="5" borderId="66" xfId="0" applyFont="1" applyFill="1" applyBorder="1" applyAlignment="1">
      <alignment horizontal="left" wrapText="1"/>
    </xf>
    <xf numFmtId="3" fontId="22" fillId="7" borderId="19" xfId="0" applyNumberFormat="1" applyFont="1" applyFill="1" applyBorder="1" applyAlignment="1">
      <alignment horizontal="center" vertical="center"/>
    </xf>
    <xf numFmtId="4" fontId="22" fillId="7" borderId="3" xfId="0" applyNumberFormat="1" applyFont="1" applyFill="1" applyBorder="1" applyAlignment="1">
      <alignment horizontal="right" vertical="center"/>
    </xf>
    <xf numFmtId="10" fontId="22" fillId="7" borderId="13" xfId="0" applyNumberFormat="1" applyFont="1" applyFill="1" applyBorder="1" applyAlignment="1">
      <alignment horizontal="center" vertical="center"/>
    </xf>
    <xf numFmtId="10" fontId="22" fillId="7" borderId="56" xfId="0" applyNumberFormat="1" applyFont="1" applyFill="1" applyBorder="1" applyAlignment="1">
      <alignment horizontal="center" vertical="center"/>
    </xf>
    <xf numFmtId="10" fontId="22" fillId="7" borderId="40" xfId="0" applyNumberFormat="1" applyFont="1" applyFill="1" applyBorder="1" applyAlignment="1">
      <alignment horizontal="center" vertical="center"/>
    </xf>
    <xf numFmtId="4" fontId="22" fillId="7" borderId="19" xfId="0" applyNumberFormat="1" applyFont="1" applyFill="1" applyBorder="1" applyAlignment="1">
      <alignment horizontal="right" vertical="center"/>
    </xf>
    <xf numFmtId="4" fontId="22" fillId="0" borderId="42" xfId="0" applyNumberFormat="1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49" fontId="22" fillId="5" borderId="64" xfId="0" applyNumberFormat="1" applyFont="1" applyFill="1" applyBorder="1" applyAlignment="1">
      <alignment horizontal="left" wrapText="1"/>
    </xf>
    <xf numFmtId="4" fontId="22" fillId="0" borderId="55" xfId="0" applyNumberFormat="1" applyFont="1" applyBorder="1" applyAlignment="1">
      <alignment horizontal="center" vertical="center"/>
    </xf>
    <xf numFmtId="164" fontId="22" fillId="0" borderId="47" xfId="0" applyNumberFormat="1" applyFont="1" applyBorder="1" applyAlignment="1">
      <alignment horizontal="center" vertical="center"/>
    </xf>
    <xf numFmtId="0" fontId="24" fillId="9" borderId="64" xfId="0" applyFont="1" applyFill="1" applyBorder="1" applyAlignment="1">
      <alignment horizontal="left" wrapText="1"/>
    </xf>
    <xf numFmtId="49" fontId="22" fillId="7" borderId="41" xfId="0" applyNumberFormat="1" applyFont="1" applyFill="1" applyBorder="1" applyAlignment="1">
      <alignment horizontal="center" wrapText="1"/>
    </xf>
    <xf numFmtId="0" fontId="22" fillId="0" borderId="66" xfId="0" applyFont="1" applyBorder="1" applyAlignment="1">
      <alignment wrapText="1"/>
    </xf>
    <xf numFmtId="0" fontId="22" fillId="0" borderId="68" xfId="0" applyFont="1" applyBorder="1" applyAlignment="1">
      <alignment wrapText="1"/>
    </xf>
    <xf numFmtId="49" fontId="22" fillId="0" borderId="0" xfId="0" applyNumberFormat="1" applyFont="1" applyBorder="1" applyAlignment="1">
      <alignment horizontal="center" wrapText="1"/>
    </xf>
    <xf numFmtId="4" fontId="22" fillId="0" borderId="56" xfId="0" applyNumberFormat="1" applyFont="1" applyBorder="1" applyAlignment="1">
      <alignment horizontal="center" vertical="center"/>
    </xf>
    <xf numFmtId="164" fontId="22" fillId="0" borderId="40" xfId="0" applyNumberFormat="1" applyFont="1" applyBorder="1" applyAlignment="1">
      <alignment horizontal="center" vertical="center"/>
    </xf>
    <xf numFmtId="49" fontId="24" fillId="9" borderId="49" xfId="0" applyNumberFormat="1" applyFont="1" applyFill="1" applyBorder="1" applyAlignment="1">
      <alignment horizontal="center" wrapText="1"/>
    </xf>
    <xf numFmtId="49" fontId="22" fillId="5" borderId="41" xfId="0" applyNumberFormat="1" applyFont="1" applyFill="1" applyBorder="1" applyAlignment="1">
      <alignment horizontal="center" wrapText="1"/>
    </xf>
    <xf numFmtId="0" fontId="22" fillId="5" borderId="63" xfId="0" applyFont="1" applyFill="1" applyBorder="1" applyAlignment="1">
      <alignment horizontal="left" wrapText="1"/>
    </xf>
    <xf numFmtId="49" fontId="22" fillId="5" borderId="49" xfId="0" applyNumberFormat="1" applyFont="1" applyFill="1" applyBorder="1" applyAlignment="1">
      <alignment horizontal="center" wrapText="1"/>
    </xf>
    <xf numFmtId="0" fontId="23" fillId="11" borderId="63" xfId="0" applyFont="1" applyFill="1" applyBorder="1" applyAlignment="1">
      <alignment horizontal="left" wrapText="1"/>
    </xf>
    <xf numFmtId="49" fontId="23" fillId="11" borderId="49" xfId="0" applyNumberFormat="1" applyFont="1" applyFill="1" applyBorder="1" applyAlignment="1">
      <alignment horizontal="center" wrapText="1"/>
    </xf>
    <xf numFmtId="0" fontId="22" fillId="5" borderId="67" xfId="0" applyFont="1" applyFill="1" applyBorder="1" applyAlignment="1">
      <alignment horizontal="left" wrapText="1"/>
    </xf>
    <xf numFmtId="49" fontId="24" fillId="5" borderId="16" xfId="0" applyNumberFormat="1" applyFont="1" applyFill="1" applyBorder="1" applyAlignment="1">
      <alignment horizontal="center" wrapText="1"/>
    </xf>
    <xf numFmtId="0" fontId="22" fillId="5" borderId="66" xfId="0" applyFont="1" applyFill="1" applyBorder="1" applyAlignment="1">
      <alignment wrapText="1"/>
    </xf>
    <xf numFmtId="49" fontId="22" fillId="5" borderId="22" xfId="0" applyNumberFormat="1" applyFont="1" applyFill="1" applyBorder="1" applyAlignment="1">
      <alignment horizontal="center" wrapText="1"/>
    </xf>
    <xf numFmtId="0" fontId="22" fillId="5" borderId="68" xfId="0" applyFont="1" applyFill="1" applyBorder="1" applyAlignment="1">
      <alignment horizontal="left" wrapText="1"/>
    </xf>
    <xf numFmtId="0" fontId="22" fillId="0" borderId="63" xfId="0" applyFont="1" applyBorder="1" applyAlignment="1">
      <alignment horizontal="left" vertical="top" wrapText="1"/>
    </xf>
    <xf numFmtId="0" fontId="22" fillId="0" borderId="66" xfId="0" applyFont="1" applyBorder="1" applyAlignment="1">
      <alignment horizontal="left" vertical="top" wrapText="1"/>
    </xf>
    <xf numFmtId="0" fontId="21" fillId="8" borderId="18" xfId="0" applyFont="1" applyFill="1" applyBorder="1" applyAlignment="1">
      <alignment horizontal="left" wrapText="1"/>
    </xf>
    <xf numFmtId="10" fontId="21" fillId="6" borderId="5" xfId="0" applyNumberFormat="1" applyFont="1" applyFill="1" applyBorder="1" applyAlignment="1">
      <alignment horizontal="center" vertical="center"/>
    </xf>
    <xf numFmtId="10" fontId="22" fillId="0" borderId="3" xfId="0" applyNumberFormat="1" applyFont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49" fontId="22" fillId="5" borderId="0" xfId="0" applyNumberFormat="1" applyFont="1" applyFill="1" applyBorder="1" applyAlignment="1">
      <alignment horizontal="center" wrapText="1"/>
    </xf>
    <xf numFmtId="10" fontId="22" fillId="0" borderId="35" xfId="0" applyNumberFormat="1" applyFont="1" applyBorder="1" applyAlignment="1">
      <alignment horizontal="center" vertical="center"/>
    </xf>
    <xf numFmtId="3" fontId="22" fillId="0" borderId="35" xfId="0" applyNumberFormat="1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49" fontId="21" fillId="0" borderId="61" xfId="0" applyNumberFormat="1" applyFont="1" applyBorder="1" applyAlignment="1">
      <alignment horizontal="center" vertical="center"/>
    </xf>
    <xf numFmtId="49" fontId="21" fillId="0" borderId="59" xfId="0" applyNumberFormat="1" applyFont="1" applyBorder="1" applyAlignment="1">
      <alignment horizontal="center" vertical="center"/>
    </xf>
    <xf numFmtId="49" fontId="22" fillId="0" borderId="64" xfId="0" applyNumberFormat="1" applyFont="1" applyBorder="1" applyAlignment="1">
      <alignment wrapText="1"/>
    </xf>
    <xf numFmtId="3" fontId="22" fillId="0" borderId="12" xfId="0" applyNumberFormat="1" applyFont="1" applyBorder="1" applyAlignment="1">
      <alignment horizontal="center" vertical="center"/>
    </xf>
    <xf numFmtId="49" fontId="21" fillId="4" borderId="27" xfId="0" applyNumberFormat="1" applyFont="1" applyFill="1" applyBorder="1" applyAlignment="1">
      <alignment horizontal="center"/>
    </xf>
    <xf numFmtId="49" fontId="23" fillId="0" borderId="27" xfId="0" applyNumberFormat="1" applyFont="1" applyBorder="1" applyAlignment="1"/>
    <xf numFmtId="49" fontId="16" fillId="0" borderId="0" xfId="0" applyNumberFormat="1" applyFont="1" applyAlignment="1"/>
    <xf numFmtId="0" fontId="16" fillId="0" borderId="0" xfId="0" applyFont="1" applyAlignment="1"/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 wrapText="1"/>
    </xf>
    <xf numFmtId="166" fontId="5" fillId="6" borderId="1" xfId="1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/>
    </xf>
    <xf numFmtId="49" fontId="19" fillId="0" borderId="27" xfId="0" applyNumberFormat="1" applyFont="1" applyBorder="1" applyAlignment="1">
      <alignment horizontal="center"/>
    </xf>
    <xf numFmtId="0" fontId="20" fillId="0" borderId="64" xfId="0" applyFont="1" applyBorder="1" applyAlignment="1">
      <alignment horizontal="left" wrapText="1"/>
    </xf>
    <xf numFmtId="49" fontId="20" fillId="0" borderId="41" xfId="0" applyNumberFormat="1" applyFont="1" applyBorder="1" applyAlignment="1">
      <alignment horizontal="center" wrapText="1"/>
    </xf>
    <xf numFmtId="3" fontId="20" fillId="0" borderId="25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right" vertical="center"/>
    </xf>
    <xf numFmtId="164" fontId="20" fillId="0" borderId="12" xfId="0" applyNumberFormat="1" applyFont="1" applyBorder="1" applyAlignment="1">
      <alignment horizontal="center" vertical="center"/>
    </xf>
    <xf numFmtId="167" fontId="20" fillId="0" borderId="42" xfId="0" applyNumberFormat="1" applyFont="1" applyBorder="1" applyAlignment="1">
      <alignment horizontal="center" vertical="center"/>
    </xf>
    <xf numFmtId="164" fontId="20" fillId="0" borderId="27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right" vertical="center"/>
    </xf>
    <xf numFmtId="0" fontId="19" fillId="6" borderId="18" xfId="0" applyFont="1" applyFill="1" applyBorder="1" applyAlignment="1">
      <alignment horizontal="center" wrapText="1"/>
    </xf>
    <xf numFmtId="49" fontId="19" fillId="6" borderId="43" xfId="0" applyNumberFormat="1" applyFont="1" applyFill="1" applyBorder="1" applyAlignment="1">
      <alignment horizontal="center" wrapText="1"/>
    </xf>
    <xf numFmtId="3" fontId="19" fillId="6" borderId="4" xfId="0" applyNumberFormat="1" applyFont="1" applyFill="1" applyBorder="1" applyAlignment="1">
      <alignment horizontal="center" vertical="center"/>
    </xf>
    <xf numFmtId="4" fontId="19" fillId="6" borderId="5" xfId="0" applyNumberFormat="1" applyFont="1" applyFill="1" applyBorder="1" applyAlignment="1">
      <alignment horizontal="right" vertical="center"/>
    </xf>
    <xf numFmtId="10" fontId="19" fillId="6" borderId="8" xfId="0" applyNumberFormat="1" applyFont="1" applyFill="1" applyBorder="1" applyAlignment="1">
      <alignment horizontal="center" vertical="center"/>
    </xf>
    <xf numFmtId="3" fontId="19" fillId="6" borderId="58" xfId="0" applyNumberFormat="1" applyFont="1" applyFill="1" applyBorder="1" applyAlignment="1">
      <alignment horizontal="center" vertical="center"/>
    </xf>
    <xf numFmtId="3" fontId="19" fillId="6" borderId="39" xfId="0" applyNumberFormat="1" applyFont="1" applyFill="1" applyBorder="1" applyAlignment="1">
      <alignment horizontal="center" vertical="center"/>
    </xf>
    <xf numFmtId="4" fontId="19" fillId="6" borderId="4" xfId="0" applyNumberFormat="1" applyFont="1" applyFill="1" applyBorder="1" applyAlignment="1">
      <alignment horizontal="right" vertical="center"/>
    </xf>
    <xf numFmtId="0" fontId="26" fillId="10" borderId="63" xfId="0" applyFont="1" applyFill="1" applyBorder="1" applyAlignment="1">
      <alignment horizontal="left" wrapText="1"/>
    </xf>
    <xf numFmtId="49" fontId="26" fillId="10" borderId="49" xfId="0" applyNumberFormat="1" applyFont="1" applyFill="1" applyBorder="1" applyAlignment="1">
      <alignment horizontal="center" wrapText="1"/>
    </xf>
    <xf numFmtId="3" fontId="26" fillId="10" borderId="19" xfId="0" applyNumberFormat="1" applyFont="1" applyFill="1" applyBorder="1" applyAlignment="1">
      <alignment horizontal="center" vertical="center"/>
    </xf>
    <xf numFmtId="4" fontId="26" fillId="10" borderId="3" xfId="0" applyNumberFormat="1" applyFont="1" applyFill="1" applyBorder="1" applyAlignment="1">
      <alignment horizontal="right" vertical="center"/>
    </xf>
    <xf numFmtId="10" fontId="26" fillId="10" borderId="13" xfId="0" applyNumberFormat="1" applyFont="1" applyFill="1" applyBorder="1" applyAlignment="1">
      <alignment horizontal="center" vertical="center"/>
    </xf>
    <xf numFmtId="10" fontId="26" fillId="10" borderId="56" xfId="0" applyNumberFormat="1" applyFont="1" applyFill="1" applyBorder="1" applyAlignment="1">
      <alignment horizontal="center" vertical="center"/>
    </xf>
    <xf numFmtId="10" fontId="26" fillId="10" borderId="40" xfId="0" applyNumberFormat="1" applyFont="1" applyFill="1" applyBorder="1" applyAlignment="1">
      <alignment horizontal="center" vertical="center"/>
    </xf>
    <xf numFmtId="4" fontId="26" fillId="10" borderId="19" xfId="0" applyNumberFormat="1" applyFont="1" applyFill="1" applyBorder="1" applyAlignment="1">
      <alignment horizontal="right" vertical="center"/>
    </xf>
    <xf numFmtId="4" fontId="20" fillId="0" borderId="25" xfId="0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2" fontId="17" fillId="7" borderId="1" xfId="1" applyNumberFormat="1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4" borderId="64" xfId="0" applyFont="1" applyFill="1" applyBorder="1" applyAlignment="1"/>
    <xf numFmtId="0" fontId="19" fillId="4" borderId="41" xfId="0" applyFont="1" applyFill="1" applyBorder="1" applyAlignment="1">
      <alignment horizontal="center" vertical="center"/>
    </xf>
    <xf numFmtId="3" fontId="19" fillId="4" borderId="34" xfId="0" applyNumberFormat="1" applyFont="1" applyFill="1" applyBorder="1" applyAlignment="1">
      <alignment horizontal="center" vertical="center"/>
    </xf>
    <xf numFmtId="4" fontId="19" fillId="4" borderId="35" xfId="0" applyNumberFormat="1" applyFont="1" applyFill="1" applyBorder="1" applyAlignment="1">
      <alignment horizontal="center" vertical="center"/>
    </xf>
    <xf numFmtId="3" fontId="19" fillId="4" borderId="36" xfId="0" applyNumberFormat="1" applyFont="1" applyFill="1" applyBorder="1" applyAlignment="1">
      <alignment horizontal="center" vertical="center"/>
    </xf>
    <xf numFmtId="3" fontId="19" fillId="4" borderId="47" xfId="0" applyNumberFormat="1" applyFont="1" applyFill="1" applyBorder="1" applyAlignment="1">
      <alignment horizontal="center" vertical="center"/>
    </xf>
    <xf numFmtId="10" fontId="19" fillId="4" borderId="36" xfId="0" applyNumberFormat="1" applyFont="1" applyFill="1" applyBorder="1" applyAlignment="1">
      <alignment horizontal="center" vertical="center"/>
    </xf>
    <xf numFmtId="4" fontId="19" fillId="4" borderId="34" xfId="0" applyNumberFormat="1" applyFont="1" applyFill="1" applyBorder="1" applyAlignment="1">
      <alignment horizontal="right" vertical="center"/>
    </xf>
    <xf numFmtId="0" fontId="26" fillId="0" borderId="65" xfId="0" applyFont="1" applyBorder="1" applyAlignment="1"/>
    <xf numFmtId="0" fontId="26" fillId="0" borderId="42" xfId="0" applyFont="1" applyBorder="1" applyAlignment="1">
      <alignment vertical="center"/>
    </xf>
    <xf numFmtId="4" fontId="26" fillId="0" borderId="3" xfId="0" applyNumberFormat="1" applyFont="1" applyBorder="1" applyAlignment="1">
      <alignment horizontal="right" vertical="center"/>
    </xf>
    <xf numFmtId="49" fontId="19" fillId="6" borderId="7" xfId="0" applyNumberFormat="1" applyFont="1" applyFill="1" applyBorder="1" applyAlignment="1">
      <alignment horizontal="center"/>
    </xf>
    <xf numFmtId="0" fontId="19" fillId="8" borderId="18" xfId="0" applyFont="1" applyFill="1" applyBorder="1" applyAlignment="1">
      <alignment horizontal="left" wrapText="1"/>
    </xf>
    <xf numFmtId="49" fontId="19" fillId="8" borderId="43" xfId="0" applyNumberFormat="1" applyFont="1" applyFill="1" applyBorder="1" applyAlignment="1">
      <alignment horizontal="center" wrapText="1"/>
    </xf>
    <xf numFmtId="10" fontId="19" fillId="6" borderId="5" xfId="0" applyNumberFormat="1" applyFont="1" applyFill="1" applyBorder="1" applyAlignment="1">
      <alignment horizontal="center" vertical="center"/>
    </xf>
    <xf numFmtId="3" fontId="19" fillId="6" borderId="5" xfId="0" applyNumberFormat="1" applyFont="1" applyFill="1" applyBorder="1" applyAlignment="1">
      <alignment horizontal="center" vertical="center"/>
    </xf>
    <xf numFmtId="49" fontId="19" fillId="0" borderId="60" xfId="0" applyNumberFormat="1" applyFont="1" applyBorder="1" applyAlignment="1">
      <alignment horizontal="center"/>
    </xf>
    <xf numFmtId="0" fontId="20" fillId="0" borderId="63" xfId="0" applyFont="1" applyBorder="1" applyAlignment="1">
      <alignment horizontal="left" wrapText="1"/>
    </xf>
    <xf numFmtId="49" fontId="20" fillId="5" borderId="49" xfId="0" applyNumberFormat="1" applyFont="1" applyFill="1" applyBorder="1" applyAlignment="1">
      <alignment horizontal="center" wrapText="1"/>
    </xf>
    <xf numFmtId="3" fontId="20" fillId="0" borderId="19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right" vertical="center"/>
    </xf>
    <xf numFmtId="10" fontId="20" fillId="0" borderId="13" xfId="0" applyNumberFormat="1" applyFont="1" applyBorder="1" applyAlignment="1">
      <alignment horizontal="center" vertical="center"/>
    </xf>
    <xf numFmtId="4" fontId="20" fillId="0" borderId="56" xfId="0" applyNumberFormat="1" applyFont="1" applyBorder="1" applyAlignment="1">
      <alignment horizontal="center" vertical="center"/>
    </xf>
    <xf numFmtId="10" fontId="20" fillId="0" borderId="3" xfId="0" applyNumberFormat="1" applyFont="1" applyBorder="1" applyAlignment="1">
      <alignment horizontal="center" vertical="center"/>
    </xf>
    <xf numFmtId="3" fontId="20" fillId="0" borderId="3" xfId="0" applyNumberFormat="1" applyFont="1" applyBorder="1" applyAlignment="1">
      <alignment horizontal="center" vertical="center"/>
    </xf>
    <xf numFmtId="10" fontId="20" fillId="0" borderId="40" xfId="0" applyNumberFormat="1" applyFont="1" applyBorder="1" applyAlignment="1">
      <alignment horizontal="center" vertical="center"/>
    </xf>
    <xf numFmtId="4" fontId="20" fillId="0" borderId="19" xfId="0" applyNumberFormat="1" applyFont="1" applyBorder="1" applyAlignment="1">
      <alignment horizontal="right" vertical="center"/>
    </xf>
    <xf numFmtId="49" fontId="19" fillId="0" borderId="59" xfId="0" applyNumberFormat="1" applyFont="1" applyBorder="1" applyAlignment="1">
      <alignment horizontal="center"/>
    </xf>
    <xf numFmtId="0" fontId="20" fillId="0" borderId="65" xfId="0" applyFont="1" applyBorder="1" applyAlignment="1">
      <alignment horizontal="left" wrapText="1"/>
    </xf>
    <xf numFmtId="3" fontId="20" fillId="0" borderId="34" xfId="0" applyNumberFormat="1" applyFont="1" applyBorder="1" applyAlignment="1">
      <alignment horizontal="center" vertical="center"/>
    </xf>
    <xf numFmtId="4" fontId="20" fillId="0" borderId="35" xfId="0" applyNumberFormat="1" applyFont="1" applyBorder="1" applyAlignment="1">
      <alignment horizontal="right" vertical="center"/>
    </xf>
    <xf numFmtId="10" fontId="20" fillId="0" borderId="36" xfId="0" applyNumberFormat="1" applyFont="1" applyBorder="1" applyAlignment="1">
      <alignment horizontal="center" vertical="center"/>
    </xf>
    <xf numFmtId="10" fontId="20" fillId="0" borderId="35" xfId="0" applyNumberFormat="1" applyFont="1" applyBorder="1" applyAlignment="1">
      <alignment horizontal="center" vertical="center"/>
    </xf>
    <xf numFmtId="3" fontId="20" fillId="0" borderId="35" xfId="0" applyNumberFormat="1" applyFont="1" applyBorder="1" applyAlignment="1">
      <alignment horizontal="center" vertical="center"/>
    </xf>
    <xf numFmtId="10" fontId="20" fillId="0" borderId="47" xfId="0" applyNumberFormat="1" applyFont="1" applyBorder="1" applyAlignment="1">
      <alignment horizontal="center" vertical="center"/>
    </xf>
    <xf numFmtId="4" fontId="20" fillId="0" borderId="34" xfId="0" applyNumberFormat="1" applyFont="1" applyBorder="1" applyAlignment="1">
      <alignment horizontal="right" vertical="center"/>
    </xf>
    <xf numFmtId="49" fontId="26" fillId="3" borderId="7" xfId="0" applyNumberFormat="1" applyFont="1" applyFill="1" applyBorder="1" applyAlignment="1">
      <alignment horizontal="center" vertical="center"/>
    </xf>
    <xf numFmtId="49" fontId="26" fillId="3" borderId="18" xfId="0" applyNumberFormat="1" applyFont="1" applyFill="1" applyBorder="1" applyAlignment="1">
      <alignment horizontal="center" vertical="center" wrapText="1"/>
    </xf>
    <xf numFmtId="0" fontId="26" fillId="3" borderId="43" xfId="0" applyFont="1" applyFill="1" applyBorder="1" applyAlignment="1">
      <alignment horizontal="center" vertical="center"/>
    </xf>
    <xf numFmtId="3" fontId="26" fillId="3" borderId="4" xfId="0" applyNumberFormat="1" applyFont="1" applyFill="1" applyBorder="1" applyAlignment="1">
      <alignment horizontal="center" vertical="center"/>
    </xf>
    <xf numFmtId="4" fontId="26" fillId="3" borderId="5" xfId="0" applyNumberFormat="1" applyFont="1" applyFill="1" applyBorder="1" applyAlignment="1">
      <alignment horizontal="right" vertical="center"/>
    </xf>
    <xf numFmtId="10" fontId="26" fillId="3" borderId="8" xfId="0" applyNumberFormat="1" applyFont="1" applyFill="1" applyBorder="1" applyAlignment="1">
      <alignment horizontal="center" vertical="center"/>
    </xf>
    <xf numFmtId="3" fontId="26" fillId="3" borderId="58" xfId="0" applyNumberFormat="1" applyFont="1" applyFill="1" applyBorder="1" applyAlignment="1">
      <alignment horizontal="center" vertical="center"/>
    </xf>
    <xf numFmtId="10" fontId="26" fillId="3" borderId="5" xfId="0" applyNumberFormat="1" applyFont="1" applyFill="1" applyBorder="1" applyAlignment="1">
      <alignment horizontal="center" vertical="center"/>
    </xf>
    <xf numFmtId="3" fontId="26" fillId="3" borderId="5" xfId="0" applyNumberFormat="1" applyFont="1" applyFill="1" applyBorder="1" applyAlignment="1">
      <alignment horizontal="center" vertical="center"/>
    </xf>
    <xf numFmtId="10" fontId="26" fillId="3" borderId="39" xfId="0" applyNumberFormat="1" applyFont="1" applyFill="1" applyBorder="1" applyAlignment="1">
      <alignment horizontal="center" vertical="center"/>
    </xf>
    <xf numFmtId="4" fontId="26" fillId="3" borderId="4" xfId="0" applyNumberFormat="1" applyFont="1" applyFill="1" applyBorder="1" applyAlignment="1">
      <alignment horizontal="right" vertical="center"/>
    </xf>
    <xf numFmtId="49" fontId="26" fillId="2" borderId="7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 wrapText="1"/>
    </xf>
    <xf numFmtId="4" fontId="26" fillId="2" borderId="5" xfId="0" applyNumberFormat="1" applyFont="1" applyFill="1" applyBorder="1" applyAlignment="1">
      <alignment horizontal="right" vertical="center"/>
    </xf>
    <xf numFmtId="4" fontId="26" fillId="2" borderId="39" xfId="0" applyNumberFormat="1" applyFont="1" applyFill="1" applyBorder="1" applyAlignment="1">
      <alignment horizontal="right" vertical="center"/>
    </xf>
    <xf numFmtId="4" fontId="26" fillId="3" borderId="5" xfId="0" applyNumberFormat="1" applyFont="1" applyFill="1" applyBorder="1" applyAlignment="1">
      <alignment horizontal="center" vertical="center"/>
    </xf>
    <xf numFmtId="3" fontId="26" fillId="3" borderId="8" xfId="0" applyNumberFormat="1" applyFont="1" applyFill="1" applyBorder="1" applyAlignment="1">
      <alignment horizontal="center" vertical="center"/>
    </xf>
    <xf numFmtId="3" fontId="26" fillId="3" borderId="39" xfId="0" applyNumberFormat="1" applyFont="1" applyFill="1" applyBorder="1" applyAlignment="1">
      <alignment horizontal="center" vertical="center"/>
    </xf>
    <xf numFmtId="3" fontId="26" fillId="3" borderId="29" xfId="0" applyNumberFormat="1" applyFont="1" applyFill="1" applyBorder="1" applyAlignment="1">
      <alignment horizontal="center" vertical="center"/>
    </xf>
    <xf numFmtId="4" fontId="26" fillId="3" borderId="52" xfId="0" applyNumberFormat="1" applyFont="1" applyFill="1" applyBorder="1" applyAlignment="1">
      <alignment horizontal="center" vertical="center"/>
    </xf>
    <xf numFmtId="3" fontId="26" fillId="3" borderId="48" xfId="0" applyNumberFormat="1" applyFont="1" applyFill="1" applyBorder="1" applyAlignment="1">
      <alignment horizontal="center" vertical="center"/>
    </xf>
    <xf numFmtId="4" fontId="20" fillId="0" borderId="55" xfId="0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4" fontId="21" fillId="6" borderId="39" xfId="0" applyNumberFormat="1" applyFont="1" applyFill="1" applyBorder="1" applyAlignment="1">
      <alignment horizontal="right" vertical="center"/>
    </xf>
    <xf numFmtId="4" fontId="22" fillId="0" borderId="27" xfId="0" applyNumberFormat="1" applyFont="1" applyBorder="1" applyAlignment="1">
      <alignment horizontal="right" vertical="center"/>
    </xf>
    <xf numFmtId="2" fontId="23" fillId="10" borderId="27" xfId="0" applyNumberFormat="1" applyFont="1" applyFill="1" applyBorder="1" applyAlignment="1">
      <alignment horizontal="right" vertical="center"/>
    </xf>
    <xf numFmtId="4" fontId="23" fillId="10" borderId="27" xfId="0" applyNumberFormat="1" applyFont="1" applyFill="1" applyBorder="1" applyAlignment="1">
      <alignment horizontal="right" vertical="center"/>
    </xf>
    <xf numFmtId="4" fontId="22" fillId="7" borderId="27" xfId="0" applyNumberFormat="1" applyFont="1" applyFill="1" applyBorder="1" applyAlignment="1">
      <alignment horizontal="right" vertical="center"/>
    </xf>
    <xf numFmtId="4" fontId="22" fillId="0" borderId="47" xfId="0" applyNumberFormat="1" applyFont="1" applyBorder="1" applyAlignment="1">
      <alignment horizontal="right" vertical="center"/>
    </xf>
    <xf numFmtId="4" fontId="23" fillId="10" borderId="40" xfId="0" applyNumberFormat="1" applyFont="1" applyFill="1" applyBorder="1" applyAlignment="1">
      <alignment horizontal="right" vertical="center"/>
    </xf>
    <xf numFmtId="4" fontId="22" fillId="0" borderId="2" xfId="0" applyNumberFormat="1" applyFont="1" applyBorder="1" applyAlignment="1">
      <alignment horizontal="right" vertical="center"/>
    </xf>
    <xf numFmtId="4" fontId="19" fillId="6" borderId="39" xfId="0" applyNumberFormat="1" applyFont="1" applyFill="1" applyBorder="1" applyAlignment="1">
      <alignment horizontal="right" vertical="center"/>
    </xf>
    <xf numFmtId="4" fontId="26" fillId="10" borderId="40" xfId="0" applyNumberFormat="1" applyFont="1" applyFill="1" applyBorder="1" applyAlignment="1">
      <alignment horizontal="right" vertical="center"/>
    </xf>
    <xf numFmtId="4" fontId="20" fillId="0" borderId="27" xfId="0" applyNumberFormat="1" applyFont="1" applyBorder="1" applyAlignment="1">
      <alignment horizontal="right" vertical="center"/>
    </xf>
    <xf numFmtId="4" fontId="22" fillId="0" borderId="40" xfId="0" applyNumberFormat="1" applyFont="1" applyBorder="1" applyAlignment="1">
      <alignment horizontal="right" vertical="center"/>
    </xf>
    <xf numFmtId="4" fontId="22" fillId="0" borderId="46" xfId="0" applyNumberFormat="1" applyFont="1" applyBorder="1" applyAlignment="1">
      <alignment horizontal="right" vertical="center"/>
    </xf>
    <xf numFmtId="4" fontId="22" fillId="7" borderId="40" xfId="0" applyNumberFormat="1" applyFont="1" applyFill="1" applyBorder="1" applyAlignment="1">
      <alignment horizontal="right" vertical="center"/>
    </xf>
    <xf numFmtId="4" fontId="20" fillId="0" borderId="40" xfId="0" applyNumberFormat="1" applyFont="1" applyBorder="1" applyAlignment="1">
      <alignment horizontal="right" vertical="center"/>
    </xf>
    <xf numFmtId="4" fontId="20" fillId="0" borderId="47" xfId="0" applyNumberFormat="1" applyFont="1" applyBorder="1" applyAlignment="1">
      <alignment horizontal="right" vertical="center"/>
    </xf>
    <xf numFmtId="4" fontId="26" fillId="3" borderId="39" xfId="0" applyNumberFormat="1" applyFont="1" applyFill="1" applyBorder="1" applyAlignment="1">
      <alignment horizontal="right" vertical="center"/>
    </xf>
    <xf numFmtId="4" fontId="19" fillId="4" borderId="47" xfId="0" applyNumberFormat="1" applyFont="1" applyFill="1" applyBorder="1" applyAlignment="1">
      <alignment horizontal="right" vertical="center"/>
    </xf>
    <xf numFmtId="4" fontId="26" fillId="0" borderId="40" xfId="0" applyNumberFormat="1" applyFont="1" applyBorder="1" applyAlignment="1">
      <alignment horizontal="right" vertical="center"/>
    </xf>
    <xf numFmtId="49" fontId="19" fillId="0" borderId="59" xfId="0" applyNumberFormat="1" applyFont="1" applyBorder="1" applyAlignment="1">
      <alignment horizontal="center" vertical="center"/>
    </xf>
    <xf numFmtId="49" fontId="20" fillId="0" borderId="64" xfId="0" applyNumberFormat="1" applyFont="1" applyBorder="1" applyAlignment="1">
      <alignment wrapText="1"/>
    </xf>
    <xf numFmtId="4" fontId="20" fillId="0" borderId="1" xfId="0" applyNumberFormat="1" applyFont="1" applyBorder="1" applyAlignment="1">
      <alignment horizontal="center" vertical="center"/>
    </xf>
    <xf numFmtId="3" fontId="20" fillId="0" borderId="12" xfId="0" applyNumberFormat="1" applyFont="1" applyBorder="1" applyAlignment="1">
      <alignment horizontal="center" vertical="center"/>
    </xf>
    <xf numFmtId="0" fontId="27" fillId="0" borderId="0" xfId="0" applyFont="1" applyAlignment="1"/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wrapText="1"/>
    </xf>
    <xf numFmtId="0" fontId="8" fillId="10" borderId="1" xfId="0" applyFont="1" applyFill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10" fontId="20" fillId="0" borderId="12" xfId="0" applyNumberFormat="1" applyFont="1" applyBorder="1" applyAlignment="1">
      <alignment horizontal="center" vertical="center"/>
    </xf>
    <xf numFmtId="2" fontId="20" fillId="0" borderId="42" xfId="0" applyNumberFormat="1" applyFont="1" applyBorder="1" applyAlignment="1">
      <alignment horizontal="center" vertical="center"/>
    </xf>
    <xf numFmtId="0" fontId="20" fillId="5" borderId="64" xfId="0" applyFont="1" applyFill="1" applyBorder="1" applyAlignment="1">
      <alignment horizontal="left" wrapText="1"/>
    </xf>
    <xf numFmtId="3" fontId="20" fillId="0" borderId="11" xfId="0" applyNumberFormat="1" applyFont="1" applyBorder="1" applyAlignment="1">
      <alignment horizontal="center" vertical="center"/>
    </xf>
    <xf numFmtId="4" fontId="20" fillId="0" borderId="33" xfId="0" applyNumberFormat="1" applyFont="1" applyBorder="1" applyAlignment="1">
      <alignment horizontal="right" vertical="center"/>
    </xf>
    <xf numFmtId="10" fontId="20" fillId="0" borderId="57" xfId="0" applyNumberFormat="1" applyFont="1" applyBorder="1" applyAlignment="1">
      <alignment horizontal="center" vertical="center"/>
    </xf>
    <xf numFmtId="10" fontId="20" fillId="0" borderId="21" xfId="0" applyNumberFormat="1" applyFont="1" applyBorder="1" applyAlignment="1">
      <alignment horizontal="center" vertical="center"/>
    </xf>
    <xf numFmtId="10" fontId="20" fillId="0" borderId="46" xfId="0" applyNumberFormat="1" applyFont="1" applyBorder="1" applyAlignment="1">
      <alignment horizontal="center" vertical="center"/>
    </xf>
    <xf numFmtId="4" fontId="20" fillId="0" borderId="11" xfId="0" applyNumberFormat="1" applyFont="1" applyBorder="1" applyAlignment="1">
      <alignment horizontal="right" vertical="center"/>
    </xf>
    <xf numFmtId="4" fontId="20" fillId="0" borderId="46" xfId="0" applyNumberFormat="1" applyFont="1" applyBorder="1" applyAlignment="1">
      <alignment horizontal="right" vertical="center"/>
    </xf>
    <xf numFmtId="49" fontId="19" fillId="6" borderId="60" xfId="0" applyNumberFormat="1" applyFont="1" applyFill="1" applyBorder="1" applyAlignment="1">
      <alignment horizontal="center"/>
    </xf>
    <xf numFmtId="0" fontId="19" fillId="8" borderId="67" xfId="0" applyFont="1" applyFill="1" applyBorder="1" applyAlignment="1">
      <alignment horizontal="center" wrapText="1"/>
    </xf>
    <xf numFmtId="49" fontId="19" fillId="6" borderId="16" xfId="0" applyNumberFormat="1" applyFont="1" applyFill="1" applyBorder="1" applyAlignment="1">
      <alignment horizontal="center" wrapText="1"/>
    </xf>
    <xf numFmtId="10" fontId="19" fillId="6" borderId="39" xfId="0" applyNumberFormat="1" applyFont="1" applyFill="1" applyBorder="1" applyAlignment="1">
      <alignment horizontal="center" vertical="center"/>
    </xf>
    <xf numFmtId="49" fontId="19" fillId="7" borderId="59" xfId="0" applyNumberFormat="1" applyFont="1" applyFill="1" applyBorder="1" applyAlignment="1">
      <alignment horizontal="center"/>
    </xf>
    <xf numFmtId="0" fontId="30" fillId="9" borderId="63" xfId="0" applyFont="1" applyFill="1" applyBorder="1" applyAlignment="1">
      <alignment horizontal="left" wrapText="1"/>
    </xf>
    <xf numFmtId="49" fontId="30" fillId="7" borderId="49" xfId="0" applyNumberFormat="1" applyFont="1" applyFill="1" applyBorder="1" applyAlignment="1">
      <alignment horizontal="center" wrapText="1"/>
    </xf>
    <xf numFmtId="3" fontId="20" fillId="7" borderId="19" xfId="0" applyNumberFormat="1" applyFont="1" applyFill="1" applyBorder="1" applyAlignment="1">
      <alignment horizontal="center" vertical="center"/>
    </xf>
    <xf numFmtId="4" fontId="20" fillId="7" borderId="3" xfId="0" applyNumberFormat="1" applyFont="1" applyFill="1" applyBorder="1" applyAlignment="1">
      <alignment horizontal="right" vertical="center"/>
    </xf>
    <xf numFmtId="10" fontId="20" fillId="7" borderId="13" xfId="0" applyNumberFormat="1" applyFont="1" applyFill="1" applyBorder="1" applyAlignment="1">
      <alignment horizontal="center" vertical="center"/>
    </xf>
    <xf numFmtId="10" fontId="20" fillId="7" borderId="56" xfId="0" applyNumberFormat="1" applyFont="1" applyFill="1" applyBorder="1" applyAlignment="1">
      <alignment horizontal="center" vertical="center"/>
    </xf>
    <xf numFmtId="10" fontId="20" fillId="7" borderId="40" xfId="0" applyNumberFormat="1" applyFont="1" applyFill="1" applyBorder="1" applyAlignment="1">
      <alignment horizontal="center" vertical="center"/>
    </xf>
    <xf numFmtId="4" fontId="20" fillId="7" borderId="19" xfId="0" applyNumberFormat="1" applyFont="1" applyFill="1" applyBorder="1" applyAlignment="1">
      <alignment horizontal="right" vertical="center"/>
    </xf>
    <xf numFmtId="4" fontId="20" fillId="7" borderId="40" xfId="0" applyNumberFormat="1" applyFont="1" applyFill="1" applyBorder="1" applyAlignment="1">
      <alignment horizontal="right" vertical="center"/>
    </xf>
    <xf numFmtId="0" fontId="20" fillId="5" borderId="64" xfId="2" applyFont="1" applyFill="1" applyBorder="1" applyAlignment="1">
      <alignment horizontal="left" wrapText="1"/>
    </xf>
    <xf numFmtId="3" fontId="20" fillId="0" borderId="26" xfId="0" applyNumberFormat="1" applyFont="1" applyBorder="1" applyAlignment="1">
      <alignment horizontal="center" vertical="center"/>
    </xf>
    <xf numFmtId="4" fontId="20" fillId="0" borderId="6" xfId="0" applyNumberFormat="1" applyFont="1" applyBorder="1" applyAlignment="1">
      <alignment horizontal="right" vertical="center"/>
    </xf>
    <xf numFmtId="10" fontId="20" fillId="0" borderId="14" xfId="0" applyNumberFormat="1" applyFont="1" applyBorder="1" applyAlignment="1">
      <alignment horizontal="center" vertical="center"/>
    </xf>
    <xf numFmtId="10" fontId="20" fillId="0" borderId="17" xfId="0" applyNumberFormat="1" applyFont="1" applyBorder="1" applyAlignment="1">
      <alignment horizontal="center" vertical="center"/>
    </xf>
    <xf numFmtId="10" fontId="20" fillId="0" borderId="2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right" vertical="center"/>
    </xf>
    <xf numFmtId="4" fontId="20" fillId="0" borderId="2" xfId="0" applyNumberFormat="1" applyFont="1" applyBorder="1" applyAlignment="1">
      <alignment horizontal="right" vertical="center"/>
    </xf>
    <xf numFmtId="10" fontId="20" fillId="0" borderId="42" xfId="0" applyNumberFormat="1" applyFont="1" applyBorder="1" applyAlignment="1">
      <alignment horizontal="center" vertical="center"/>
    </xf>
    <xf numFmtId="10" fontId="20" fillId="0" borderId="27" xfId="0" applyNumberFormat="1" applyFont="1" applyBorder="1" applyAlignment="1">
      <alignment horizontal="center" vertical="center"/>
    </xf>
    <xf numFmtId="49" fontId="19" fillId="10" borderId="59" xfId="0" applyNumberFormat="1" applyFont="1" applyFill="1" applyBorder="1" applyAlignment="1">
      <alignment horizontal="center"/>
    </xf>
    <xf numFmtId="0" fontId="26" fillId="11" borderId="64" xfId="0" applyFont="1" applyFill="1" applyBorder="1" applyAlignment="1">
      <alignment horizontal="left" wrapText="1"/>
    </xf>
    <xf numFmtId="49" fontId="26" fillId="10" borderId="41" xfId="0" applyNumberFormat="1" applyFont="1" applyFill="1" applyBorder="1" applyAlignment="1">
      <alignment horizontal="center" wrapText="1"/>
    </xf>
    <xf numFmtId="3" fontId="26" fillId="10" borderId="25" xfId="0" applyNumberFormat="1" applyFont="1" applyFill="1" applyBorder="1" applyAlignment="1">
      <alignment horizontal="center" vertical="center"/>
    </xf>
    <xf numFmtId="4" fontId="26" fillId="10" borderId="1" xfId="0" applyNumberFormat="1" applyFont="1" applyFill="1" applyBorder="1" applyAlignment="1">
      <alignment horizontal="right" vertical="center"/>
    </xf>
    <xf numFmtId="10" fontId="26" fillId="10" borderId="12" xfId="0" applyNumberFormat="1" applyFont="1" applyFill="1" applyBorder="1" applyAlignment="1">
      <alignment horizontal="center" vertical="center"/>
    </xf>
    <xf numFmtId="10" fontId="26" fillId="10" borderId="42" xfId="0" applyNumberFormat="1" applyFont="1" applyFill="1" applyBorder="1" applyAlignment="1">
      <alignment horizontal="center" vertical="center"/>
    </xf>
    <xf numFmtId="10" fontId="26" fillId="10" borderId="27" xfId="0" applyNumberFormat="1" applyFont="1" applyFill="1" applyBorder="1" applyAlignment="1">
      <alignment horizontal="center" vertical="center"/>
    </xf>
    <xf numFmtId="4" fontId="26" fillId="10" borderId="25" xfId="0" applyNumberFormat="1" applyFont="1" applyFill="1" applyBorder="1" applyAlignment="1">
      <alignment horizontal="right" vertical="center"/>
    </xf>
    <xf numFmtId="4" fontId="26" fillId="10" borderId="27" xfId="0" applyNumberFormat="1" applyFont="1" applyFill="1" applyBorder="1" applyAlignment="1">
      <alignment horizontal="right" vertical="center"/>
    </xf>
    <xf numFmtId="0" fontId="31" fillId="10" borderId="1" xfId="0" applyFont="1" applyFill="1" applyBorder="1" applyAlignment="1">
      <alignment wrapText="1"/>
    </xf>
    <xf numFmtId="0" fontId="25" fillId="10" borderId="0" xfId="0" applyFont="1" applyFill="1" applyAlignment="1"/>
    <xf numFmtId="2" fontId="19" fillId="10" borderId="59" xfId="0" applyNumberFormat="1" applyFont="1" applyFill="1" applyBorder="1" applyAlignment="1">
      <alignment horizontal="center"/>
    </xf>
    <xf numFmtId="2" fontId="26" fillId="10" borderId="64" xfId="0" applyNumberFormat="1" applyFont="1" applyFill="1" applyBorder="1" applyAlignment="1">
      <alignment horizontal="left" wrapText="1"/>
    </xf>
    <xf numFmtId="2" fontId="26" fillId="10" borderId="41" xfId="0" applyNumberFormat="1" applyFont="1" applyFill="1" applyBorder="1" applyAlignment="1">
      <alignment horizontal="center" wrapText="1"/>
    </xf>
    <xf numFmtId="2" fontId="26" fillId="10" borderId="25" xfId="0" applyNumberFormat="1" applyFont="1" applyFill="1" applyBorder="1" applyAlignment="1">
      <alignment horizontal="center" vertical="center"/>
    </xf>
    <xf numFmtId="2" fontId="26" fillId="10" borderId="1" xfId="0" applyNumberFormat="1" applyFont="1" applyFill="1" applyBorder="1" applyAlignment="1">
      <alignment horizontal="right" vertical="center"/>
    </xf>
    <xf numFmtId="2" fontId="26" fillId="10" borderId="12" xfId="0" applyNumberFormat="1" applyFont="1" applyFill="1" applyBorder="1" applyAlignment="1">
      <alignment horizontal="center" vertical="center"/>
    </xf>
    <xf numFmtId="2" fontId="26" fillId="10" borderId="42" xfId="0" applyNumberFormat="1" applyFont="1" applyFill="1" applyBorder="1" applyAlignment="1">
      <alignment horizontal="center" vertical="center"/>
    </xf>
    <xf numFmtId="2" fontId="26" fillId="10" borderId="27" xfId="0" applyNumberFormat="1" applyFont="1" applyFill="1" applyBorder="1" applyAlignment="1">
      <alignment horizontal="center" vertical="center"/>
    </xf>
    <xf numFmtId="2" fontId="31" fillId="10" borderId="1" xfId="0" applyNumberFormat="1" applyFont="1" applyFill="1" applyBorder="1" applyAlignment="1">
      <alignment wrapText="1"/>
    </xf>
    <xf numFmtId="2" fontId="25" fillId="10" borderId="0" xfId="0" applyNumberFormat="1" applyFont="1" applyFill="1" applyAlignment="1"/>
    <xf numFmtId="49" fontId="19" fillId="0" borderId="32" xfId="0" applyNumberFormat="1" applyFont="1" applyBorder="1" applyAlignment="1">
      <alignment horizontal="center"/>
    </xf>
    <xf numFmtId="0" fontId="20" fillId="0" borderId="67" xfId="0" applyFont="1" applyBorder="1" applyAlignment="1">
      <alignment horizontal="left" wrapText="1"/>
    </xf>
    <xf numFmtId="49" fontId="20" fillId="5" borderId="16" xfId="0" applyNumberFormat="1" applyFont="1" applyFill="1" applyBorder="1" applyAlignment="1">
      <alignment horizontal="center" wrapText="1"/>
    </xf>
    <xf numFmtId="4" fontId="20" fillId="0" borderId="21" xfId="0" applyNumberFormat="1" applyFont="1" applyBorder="1" applyAlignment="1">
      <alignment horizontal="center" vertical="center"/>
    </xf>
    <xf numFmtId="10" fontId="20" fillId="0" borderId="33" xfId="0" applyNumberFormat="1" applyFont="1" applyBorder="1" applyAlignment="1">
      <alignment horizontal="center" vertical="center"/>
    </xf>
    <xf numFmtId="3" fontId="20" fillId="0" borderId="33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center" vertical="center"/>
    </xf>
    <xf numFmtId="164" fontId="20" fillId="0" borderId="14" xfId="0" applyNumberFormat="1" applyFont="1" applyBorder="1" applyAlignment="1">
      <alignment horizontal="center" vertical="center"/>
    </xf>
    <xf numFmtId="49" fontId="19" fillId="10" borderId="60" xfId="0" applyNumberFormat="1" applyFont="1" applyFill="1" applyBorder="1" applyAlignment="1">
      <alignment horizontal="center"/>
    </xf>
    <xf numFmtId="0" fontId="19" fillId="8" borderId="18" xfId="0" applyFont="1" applyFill="1" applyBorder="1" applyAlignment="1">
      <alignment horizontal="center" wrapText="1"/>
    </xf>
    <xf numFmtId="4" fontId="20" fillId="0" borderId="19" xfId="0" applyNumberFormat="1" applyFont="1" applyBorder="1" applyAlignment="1">
      <alignment horizontal="center" vertical="center"/>
    </xf>
    <xf numFmtId="164" fontId="20" fillId="0" borderId="13" xfId="0" applyNumberFormat="1" applyFont="1" applyBorder="1" applyAlignment="1">
      <alignment horizontal="center" vertical="center"/>
    </xf>
    <xf numFmtId="3" fontId="20" fillId="0" borderId="56" xfId="0" applyNumberFormat="1" applyFont="1" applyBorder="1" applyAlignment="1">
      <alignment horizontal="center" vertical="center"/>
    </xf>
    <xf numFmtId="0" fontId="20" fillId="0" borderId="63" xfId="0" applyFont="1" applyBorder="1" applyAlignment="1">
      <alignment horizontal="left" vertical="center" wrapText="1"/>
    </xf>
    <xf numFmtId="49" fontId="20" fillId="0" borderId="49" xfId="0" applyNumberFormat="1" applyFont="1" applyBorder="1" applyAlignment="1">
      <alignment horizontal="center" vertical="center" wrapText="1"/>
    </xf>
    <xf numFmtId="49" fontId="19" fillId="6" borderId="20" xfId="0" applyNumberFormat="1" applyFont="1" applyFill="1" applyBorder="1" applyAlignment="1">
      <alignment horizontal="center"/>
    </xf>
    <xf numFmtId="0" fontId="19" fillId="6" borderId="67" xfId="0" applyFont="1" applyFill="1" applyBorder="1" applyAlignment="1">
      <alignment horizontal="center" vertical="top" wrapText="1"/>
    </xf>
    <xf numFmtId="49" fontId="19" fillId="8" borderId="16" xfId="0" applyNumberFormat="1" applyFont="1" applyFill="1" applyBorder="1" applyAlignment="1">
      <alignment horizontal="center" wrapText="1"/>
    </xf>
    <xf numFmtId="3" fontId="19" fillId="6" borderId="11" xfId="0" applyNumberFormat="1" applyFont="1" applyFill="1" applyBorder="1" applyAlignment="1">
      <alignment horizontal="center" vertical="center"/>
    </xf>
    <xf numFmtId="4" fontId="19" fillId="6" borderId="33" xfId="0" applyNumberFormat="1" applyFont="1" applyFill="1" applyBorder="1" applyAlignment="1">
      <alignment horizontal="right" vertical="center"/>
    </xf>
    <xf numFmtId="10" fontId="19" fillId="6" borderId="57" xfId="0" applyNumberFormat="1" applyFont="1" applyFill="1" applyBorder="1" applyAlignment="1">
      <alignment horizontal="center" vertical="center"/>
    </xf>
    <xf numFmtId="3" fontId="19" fillId="6" borderId="21" xfId="0" applyNumberFormat="1" applyFont="1" applyFill="1" applyBorder="1" applyAlignment="1">
      <alignment horizontal="center" vertical="center"/>
    </xf>
    <xf numFmtId="3" fontId="19" fillId="6" borderId="46" xfId="0" applyNumberFormat="1" applyFont="1" applyFill="1" applyBorder="1" applyAlignment="1">
      <alignment horizontal="center" vertical="center"/>
    </xf>
    <xf numFmtId="4" fontId="19" fillId="6" borderId="11" xfId="0" applyNumberFormat="1" applyFont="1" applyFill="1" applyBorder="1" applyAlignment="1">
      <alignment horizontal="right" vertical="center"/>
    </xf>
    <xf numFmtId="4" fontId="19" fillId="6" borderId="46" xfId="0" applyNumberFormat="1" applyFont="1" applyFill="1" applyBorder="1" applyAlignment="1">
      <alignment horizontal="right" vertical="center"/>
    </xf>
    <xf numFmtId="49" fontId="19" fillId="0" borderId="60" xfId="0" applyNumberFormat="1" applyFont="1" applyBorder="1" applyAlignment="1">
      <alignment horizontal="center" vertical="center"/>
    </xf>
    <xf numFmtId="0" fontId="20" fillId="5" borderId="63" xfId="0" applyFont="1" applyFill="1" applyBorder="1" applyAlignment="1">
      <alignment vertical="center" wrapText="1"/>
    </xf>
    <xf numFmtId="49" fontId="20" fillId="0" borderId="4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0" fillId="0" borderId="63" xfId="0" applyFont="1" applyBorder="1" applyAlignment="1">
      <alignment wrapText="1"/>
    </xf>
    <xf numFmtId="49" fontId="20" fillId="0" borderId="49" xfId="0" applyNumberFormat="1" applyFont="1" applyBorder="1" applyAlignment="1">
      <alignment horizontal="center" wrapText="1"/>
    </xf>
    <xf numFmtId="0" fontId="26" fillId="10" borderId="66" xfId="0" applyFont="1" applyFill="1" applyBorder="1" applyAlignment="1">
      <alignment horizontal="left" wrapText="1"/>
    </xf>
    <xf numFmtId="0" fontId="20" fillId="0" borderId="66" xfId="0" applyFont="1" applyBorder="1" applyAlignment="1">
      <alignment horizontal="left" wrapText="1"/>
    </xf>
    <xf numFmtId="3" fontId="20" fillId="0" borderId="42" xfId="0" applyNumberFormat="1" applyFont="1" applyBorder="1" applyAlignment="1">
      <alignment horizontal="center" vertical="center"/>
    </xf>
    <xf numFmtId="49" fontId="19" fillId="0" borderId="53" xfId="0" applyNumberFormat="1" applyFont="1" applyBorder="1" applyAlignment="1">
      <alignment horizontal="center"/>
    </xf>
    <xf numFmtId="4" fontId="20" fillId="0" borderId="34" xfId="0" applyNumberFormat="1" applyFont="1" applyBorder="1" applyAlignment="1">
      <alignment horizontal="center" vertical="center"/>
    </xf>
    <xf numFmtId="3" fontId="20" fillId="0" borderId="55" xfId="0" applyNumberFormat="1" applyFont="1" applyBorder="1" applyAlignment="1">
      <alignment horizontal="center" vertical="center"/>
    </xf>
    <xf numFmtId="49" fontId="19" fillId="0" borderId="61" xfId="0" applyNumberFormat="1" applyFont="1" applyBorder="1" applyAlignment="1">
      <alignment horizontal="center"/>
    </xf>
    <xf numFmtId="3" fontId="20" fillId="0" borderId="17" xfId="0" applyNumberFormat="1" applyFont="1" applyBorder="1" applyAlignment="1">
      <alignment horizontal="center" vertical="center"/>
    </xf>
    <xf numFmtId="2" fontId="19" fillId="10" borderId="60" xfId="0" applyNumberFormat="1" applyFont="1" applyFill="1" applyBorder="1" applyAlignment="1">
      <alignment horizontal="center"/>
    </xf>
    <xf numFmtId="2" fontId="26" fillId="10" borderId="63" xfId="0" applyNumberFormat="1" applyFont="1" applyFill="1" applyBorder="1" applyAlignment="1">
      <alignment horizontal="left" wrapText="1"/>
    </xf>
    <xf numFmtId="2" fontId="26" fillId="10" borderId="49" xfId="0" applyNumberFormat="1" applyFont="1" applyFill="1" applyBorder="1" applyAlignment="1">
      <alignment horizontal="center" wrapText="1"/>
    </xf>
    <xf numFmtId="2" fontId="26" fillId="10" borderId="19" xfId="0" applyNumberFormat="1" applyFont="1" applyFill="1" applyBorder="1" applyAlignment="1">
      <alignment horizontal="center" vertical="center"/>
    </xf>
    <xf numFmtId="2" fontId="26" fillId="10" borderId="3" xfId="0" applyNumberFormat="1" applyFont="1" applyFill="1" applyBorder="1" applyAlignment="1">
      <alignment horizontal="right" vertical="center"/>
    </xf>
    <xf numFmtId="2" fontId="26" fillId="10" borderId="13" xfId="0" applyNumberFormat="1" applyFont="1" applyFill="1" applyBorder="1" applyAlignment="1">
      <alignment horizontal="center" vertical="center"/>
    </xf>
    <xf numFmtId="2" fontId="26" fillId="10" borderId="56" xfId="0" applyNumberFormat="1" applyFont="1" applyFill="1" applyBorder="1" applyAlignment="1">
      <alignment horizontal="center" vertical="center"/>
    </xf>
    <xf numFmtId="2" fontId="26" fillId="10" borderId="40" xfId="0" applyNumberFormat="1" applyFont="1" applyFill="1" applyBorder="1" applyAlignment="1">
      <alignment horizontal="center" vertical="center"/>
    </xf>
    <xf numFmtId="2" fontId="26" fillId="10" borderId="19" xfId="0" applyNumberFormat="1" applyFont="1" applyFill="1" applyBorder="1" applyAlignment="1">
      <alignment horizontal="right" vertical="center"/>
    </xf>
    <xf numFmtId="2" fontId="26" fillId="10" borderId="40" xfId="0" applyNumberFormat="1" applyFont="1" applyFill="1" applyBorder="1" applyAlignment="1">
      <alignment horizontal="right" vertical="center"/>
    </xf>
    <xf numFmtId="4" fontId="20" fillId="0" borderId="17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0" fontId="26" fillId="10" borderId="64" xfId="0" applyFont="1" applyFill="1" applyBorder="1" applyAlignment="1">
      <alignment horizontal="left" wrapText="1"/>
    </xf>
    <xf numFmtId="0" fontId="20" fillId="2" borderId="66" xfId="0" applyFont="1" applyFill="1" applyBorder="1" applyAlignment="1">
      <alignment vertical="top" wrapText="1"/>
    </xf>
    <xf numFmtId="4" fontId="20" fillId="0" borderId="6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3" fontId="20" fillId="0" borderId="27" xfId="0" applyNumberFormat="1" applyFont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top" wrapText="1"/>
    </xf>
    <xf numFmtId="0" fontId="20" fillId="0" borderId="63" xfId="0" applyFont="1" applyBorder="1" applyAlignment="1">
      <alignment horizontal="left" vertical="top" wrapText="1"/>
    </xf>
    <xf numFmtId="164" fontId="20" fillId="0" borderId="40" xfId="0" applyNumberFormat="1" applyFont="1" applyBorder="1" applyAlignment="1">
      <alignment horizontal="center" vertical="center"/>
    </xf>
    <xf numFmtId="0" fontId="20" fillId="0" borderId="27" xfId="0" applyFont="1" applyBorder="1" applyAlignment="1">
      <alignment horizontal="left" vertical="top" wrapText="1"/>
    </xf>
    <xf numFmtId="164" fontId="20" fillId="0" borderId="36" xfId="0" applyNumberFormat="1" applyFont="1" applyBorder="1" applyAlignment="1">
      <alignment horizontal="center" vertical="center"/>
    </xf>
    <xf numFmtId="164" fontId="20" fillId="0" borderId="47" xfId="0" applyNumberFormat="1" applyFont="1" applyBorder="1" applyAlignment="1">
      <alignment horizontal="center" vertical="center"/>
    </xf>
    <xf numFmtId="49" fontId="26" fillId="11" borderId="41" xfId="0" applyNumberFormat="1" applyFont="1" applyFill="1" applyBorder="1" applyAlignment="1">
      <alignment horizontal="center" wrapText="1"/>
    </xf>
    <xf numFmtId="49" fontId="20" fillId="5" borderId="64" xfId="0" applyNumberFormat="1" applyFont="1" applyFill="1" applyBorder="1" applyAlignment="1">
      <alignment horizontal="left" wrapText="1"/>
    </xf>
    <xf numFmtId="4" fontId="20" fillId="0" borderId="4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wrapText="1"/>
    </xf>
    <xf numFmtId="49" fontId="20" fillId="5" borderId="66" xfId="0" applyNumberFormat="1" applyFont="1" applyFill="1" applyBorder="1" applyAlignment="1">
      <alignment horizontal="left" wrapText="1"/>
    </xf>
    <xf numFmtId="0" fontId="20" fillId="5" borderId="63" xfId="2" applyFont="1" applyFill="1" applyBorder="1" applyAlignment="1">
      <alignment horizontal="left" wrapText="1"/>
    </xf>
    <xf numFmtId="0" fontId="20" fillId="5" borderId="65" xfId="2" applyFont="1" applyFill="1" applyBorder="1" applyAlignment="1">
      <alignment horizontal="left" wrapText="1"/>
    </xf>
    <xf numFmtId="0" fontId="20" fillId="0" borderId="64" xfId="0" applyFont="1" applyBorder="1" applyAlignment="1">
      <alignment horizontal="left" vertical="center" wrapText="1"/>
    </xf>
    <xf numFmtId="0" fontId="20" fillId="0" borderId="66" xfId="0" applyFont="1" applyBorder="1" applyAlignment="1">
      <alignment horizontal="left" vertical="center" wrapText="1"/>
    </xf>
    <xf numFmtId="49" fontId="19" fillId="6" borderId="59" xfId="0" applyNumberFormat="1" applyFont="1" applyFill="1" applyBorder="1" applyAlignment="1">
      <alignment horizontal="center"/>
    </xf>
    <xf numFmtId="0" fontId="20" fillId="0" borderId="69" xfId="0" applyFont="1" applyBorder="1" applyAlignment="1">
      <alignment wrapText="1"/>
    </xf>
    <xf numFmtId="0" fontId="20" fillId="0" borderId="68" xfId="0" applyFont="1" applyBorder="1" applyAlignment="1">
      <alignment wrapText="1"/>
    </xf>
    <xf numFmtId="49" fontId="20" fillId="0" borderId="0" xfId="0" applyNumberFormat="1" applyFont="1" applyBorder="1" applyAlignment="1">
      <alignment horizontal="center" wrapText="1"/>
    </xf>
    <xf numFmtId="0" fontId="20" fillId="5" borderId="68" xfId="0" applyFont="1" applyFill="1" applyBorder="1" applyAlignment="1">
      <alignment horizontal="left" wrapText="1"/>
    </xf>
    <xf numFmtId="49" fontId="19" fillId="0" borderId="22" xfId="0" applyNumberFormat="1" applyFont="1" applyBorder="1" applyAlignment="1">
      <alignment horizontal="center" vertical="center"/>
    </xf>
    <xf numFmtId="0" fontId="20" fillId="0" borderId="64" xfId="0" applyFont="1" applyBorder="1" applyAlignment="1">
      <alignment vertical="top" wrapText="1"/>
    </xf>
    <xf numFmtId="164" fontId="20" fillId="0" borderId="37" xfId="0" applyNumberFormat="1" applyFont="1" applyBorder="1" applyAlignment="1">
      <alignment horizontal="center" vertical="center"/>
    </xf>
    <xf numFmtId="164" fontId="26" fillId="0" borderId="14" xfId="0" applyNumberFormat="1" applyFont="1" applyBorder="1" applyAlignment="1">
      <alignment horizontal="center" vertical="center"/>
    </xf>
    <xf numFmtId="4" fontId="20" fillId="0" borderId="15" xfId="0" applyNumberFormat="1" applyFont="1" applyBorder="1" applyAlignment="1">
      <alignment horizontal="right" vertical="center"/>
    </xf>
    <xf numFmtId="4" fontId="20" fillId="0" borderId="44" xfId="0" applyNumberFormat="1" applyFont="1" applyBorder="1" applyAlignment="1">
      <alignment horizontal="right" vertical="center"/>
    </xf>
    <xf numFmtId="3" fontId="26" fillId="3" borderId="25" xfId="0" applyNumberFormat="1" applyFont="1" applyFill="1" applyBorder="1" applyAlignment="1">
      <alignment horizontal="center" vertical="center"/>
    </xf>
    <xf numFmtId="4" fontId="26" fillId="3" borderId="1" xfId="0" applyNumberFormat="1" applyFont="1" applyFill="1" applyBorder="1" applyAlignment="1">
      <alignment horizontal="center" vertical="center"/>
    </xf>
    <xf numFmtId="3" fontId="26" fillId="3" borderId="12" xfId="0" applyNumberFormat="1" applyFont="1" applyFill="1" applyBorder="1" applyAlignment="1">
      <alignment horizontal="center" vertical="center"/>
    </xf>
    <xf numFmtId="49" fontId="19" fillId="6" borderId="62" xfId="0" applyNumberFormat="1" applyFont="1" applyFill="1" applyBorder="1" applyAlignment="1">
      <alignment horizontal="center"/>
    </xf>
    <xf numFmtId="0" fontId="19" fillId="8" borderId="69" xfId="0" applyFont="1" applyFill="1" applyBorder="1" applyAlignment="1">
      <alignment horizontal="center" wrapText="1"/>
    </xf>
    <xf numFmtId="49" fontId="19" fillId="8" borderId="24" xfId="0" applyNumberFormat="1" applyFont="1" applyFill="1" applyBorder="1" applyAlignment="1">
      <alignment horizontal="center" wrapText="1"/>
    </xf>
    <xf numFmtId="49" fontId="20" fillId="0" borderId="64" xfId="0" applyNumberFormat="1" applyFont="1" applyFill="1" applyBorder="1" applyAlignment="1">
      <alignment wrapText="1"/>
    </xf>
    <xf numFmtId="0" fontId="20" fillId="0" borderId="41" xfId="0" applyFont="1" applyBorder="1" applyAlignment="1">
      <alignment horizontal="center" vertical="center"/>
    </xf>
    <xf numFmtId="49" fontId="23" fillId="7" borderId="60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 vertical="center"/>
    </xf>
    <xf numFmtId="164" fontId="24" fillId="0" borderId="12" xfId="0" applyNumberFormat="1" applyFont="1" applyBorder="1" applyAlignment="1">
      <alignment horizontal="center" vertical="center"/>
    </xf>
    <xf numFmtId="0" fontId="26" fillId="12" borderId="63" xfId="0" applyFont="1" applyFill="1" applyBorder="1" applyAlignment="1">
      <alignment horizontal="left" wrapText="1"/>
    </xf>
    <xf numFmtId="49" fontId="26" fillId="12" borderId="49" xfId="0" applyNumberFormat="1" applyFont="1" applyFill="1" applyBorder="1" applyAlignment="1">
      <alignment horizontal="center" wrapText="1"/>
    </xf>
    <xf numFmtId="3" fontId="26" fillId="12" borderId="19" xfId="0" applyNumberFormat="1" applyFont="1" applyFill="1" applyBorder="1" applyAlignment="1">
      <alignment horizontal="center" vertical="center"/>
    </xf>
    <xf numFmtId="4" fontId="26" fillId="12" borderId="3" xfId="0" applyNumberFormat="1" applyFont="1" applyFill="1" applyBorder="1" applyAlignment="1">
      <alignment horizontal="right" vertical="center"/>
    </xf>
    <xf numFmtId="10" fontId="26" fillId="12" borderId="13" xfId="0" applyNumberFormat="1" applyFont="1" applyFill="1" applyBorder="1" applyAlignment="1">
      <alignment horizontal="center" vertical="center"/>
    </xf>
    <xf numFmtId="10" fontId="26" fillId="12" borderId="56" xfId="0" applyNumberFormat="1" applyFont="1" applyFill="1" applyBorder="1" applyAlignment="1">
      <alignment horizontal="center" vertical="center"/>
    </xf>
    <xf numFmtId="10" fontId="26" fillId="12" borderId="40" xfId="0" applyNumberFormat="1" applyFont="1" applyFill="1" applyBorder="1" applyAlignment="1">
      <alignment horizontal="center" vertical="center"/>
    </xf>
    <xf numFmtId="4" fontId="23" fillId="12" borderId="19" xfId="0" applyNumberFormat="1" applyFont="1" applyFill="1" applyBorder="1" applyAlignment="1">
      <alignment horizontal="right" vertical="center"/>
    </xf>
    <xf numFmtId="4" fontId="23" fillId="12" borderId="40" xfId="0" applyNumberFormat="1" applyFont="1" applyFill="1" applyBorder="1" applyAlignment="1">
      <alignment horizontal="right" vertical="center"/>
    </xf>
    <xf numFmtId="0" fontId="29" fillId="12" borderId="1" xfId="0" applyFont="1" applyFill="1" applyBorder="1" applyAlignment="1">
      <alignment wrapText="1"/>
    </xf>
    <xf numFmtId="4" fontId="20" fillId="13" borderId="6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4" fontId="2" fillId="0" borderId="2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28" xfId="0" applyNumberFormat="1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4" fontId="6" fillId="0" borderId="25" xfId="0" applyNumberFormat="1" applyFont="1" applyBorder="1" applyAlignment="1">
      <alignment horizontal="center"/>
    </xf>
    <xf numFmtId="4" fontId="6" fillId="0" borderId="26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4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4" fontId="2" fillId="0" borderId="41" xfId="0" applyNumberFormat="1" applyFont="1" applyBorder="1" applyAlignment="1">
      <alignment horizontal="center"/>
    </xf>
    <xf numFmtId="4" fontId="2" fillId="0" borderId="27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45" xfId="0" applyNumberFormat="1" applyFont="1" applyBorder="1" applyAlignment="1">
      <alignment horizontal="center"/>
    </xf>
    <xf numFmtId="4" fontId="2" fillId="0" borderId="44" xfId="0" applyNumberFormat="1" applyFont="1" applyBorder="1" applyAlignment="1">
      <alignment horizontal="center"/>
    </xf>
    <xf numFmtId="4" fontId="2" fillId="0" borderId="46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29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55" xfId="0" applyFont="1" applyBorder="1" applyAlignment="1">
      <alignment horizontal="center"/>
    </xf>
    <xf numFmtId="4" fontId="26" fillId="0" borderId="40" xfId="0" applyNumberFormat="1" applyFont="1" applyBorder="1" applyAlignment="1">
      <alignment horizontal="center" vertical="center"/>
    </xf>
    <xf numFmtId="4" fontId="26" fillId="0" borderId="49" xfId="0" applyNumberFormat="1" applyFont="1" applyBorder="1" applyAlignment="1">
      <alignment horizontal="center" vertical="center"/>
    </xf>
    <xf numFmtId="4" fontId="26" fillId="0" borderId="56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49" fontId="19" fillId="0" borderId="38" xfId="0" applyNumberFormat="1" applyFont="1" applyBorder="1" applyAlignment="1">
      <alignment horizontal="center"/>
    </xf>
    <xf numFmtId="49" fontId="19" fillId="0" borderId="19" xfId="0" applyNumberFormat="1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5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4" fontId="26" fillId="2" borderId="43" xfId="0" applyNumberFormat="1" applyFont="1" applyFill="1" applyBorder="1" applyAlignment="1">
      <alignment horizontal="center" vertical="center"/>
    </xf>
    <xf numFmtId="4" fontId="26" fillId="2" borderId="31" xfId="0" applyNumberFormat="1" applyFont="1" applyFill="1" applyBorder="1" applyAlignment="1">
      <alignment horizontal="center" vertical="center"/>
    </xf>
    <xf numFmtId="4" fontId="26" fillId="2" borderId="7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colors>
    <mruColors>
      <color rgb="FFFEF9F4"/>
      <color rgb="FFFEF2E8"/>
      <color rgb="FFFFF8EF"/>
      <color rgb="FFF8F7F2"/>
      <color rgb="FFF8F8F8"/>
      <color rgb="FFFDFCF5"/>
      <color rgb="FFF9F6DA"/>
      <color rgb="FFEDE3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topLeftCell="A48" zoomScale="115" zoomScaleSheetLayoutView="115" workbookViewId="0">
      <selection activeCell="D35" sqref="D35"/>
    </sheetView>
  </sheetViews>
  <sheetFormatPr defaultRowHeight="15"/>
  <cols>
    <col min="1" max="1" width="6.5703125" customWidth="1"/>
    <col min="2" max="2" width="46.5703125" customWidth="1"/>
    <col min="3" max="3" width="17.5703125" customWidth="1"/>
    <col min="4" max="4" width="16.5703125" customWidth="1"/>
    <col min="5" max="5" width="15.5703125" customWidth="1"/>
    <col min="6" max="6" width="33" customWidth="1"/>
  </cols>
  <sheetData>
    <row r="1" spans="1:6" ht="84" customHeight="1">
      <c r="A1" s="609" t="s">
        <v>81</v>
      </c>
      <c r="B1" s="609"/>
      <c r="C1" s="609"/>
      <c r="D1" s="609"/>
      <c r="E1" s="609"/>
      <c r="F1" s="609"/>
    </row>
    <row r="2" spans="1:6" ht="117" customHeight="1">
      <c r="A2" s="610" t="s">
        <v>318</v>
      </c>
      <c r="B2" s="610"/>
      <c r="C2" s="610"/>
      <c r="D2" s="610"/>
      <c r="E2" s="610"/>
      <c r="F2" s="610"/>
    </row>
    <row r="3" spans="1:6">
      <c r="A3" s="608" t="s">
        <v>159</v>
      </c>
      <c r="B3" s="608"/>
      <c r="C3" s="608"/>
      <c r="D3" s="608"/>
      <c r="E3" s="608"/>
    </row>
    <row r="4" spans="1:6" ht="15" customHeight="1">
      <c r="A4" s="606" t="s">
        <v>0</v>
      </c>
      <c r="B4" s="604" t="s">
        <v>79</v>
      </c>
      <c r="C4" s="129" t="s">
        <v>78</v>
      </c>
      <c r="D4" s="129" t="s">
        <v>43</v>
      </c>
      <c r="E4" s="129" t="s">
        <v>44</v>
      </c>
      <c r="F4" s="606" t="s">
        <v>104</v>
      </c>
    </row>
    <row r="5" spans="1:6" ht="38.25">
      <c r="A5" s="607"/>
      <c r="B5" s="605"/>
      <c r="C5" s="113" t="s">
        <v>77</v>
      </c>
      <c r="D5" s="113" t="s">
        <v>77</v>
      </c>
      <c r="E5" s="113" t="s">
        <v>77</v>
      </c>
      <c r="F5" s="607"/>
    </row>
    <row r="6" spans="1:6">
      <c r="A6" s="140" t="s">
        <v>80</v>
      </c>
      <c r="B6" s="140" t="s">
        <v>82</v>
      </c>
      <c r="C6" s="141">
        <f>C8</f>
        <v>1000000</v>
      </c>
      <c r="D6" s="141">
        <f t="shared" ref="D6:E6" si="0">D8</f>
        <v>0</v>
      </c>
      <c r="E6" s="141">
        <f t="shared" si="0"/>
        <v>0</v>
      </c>
      <c r="F6" s="142"/>
    </row>
    <row r="7" spans="1:6" hidden="1">
      <c r="A7" s="130"/>
      <c r="B7" s="130" t="s">
        <v>83</v>
      </c>
      <c r="C7" s="131"/>
      <c r="D7" s="132"/>
      <c r="E7" s="132"/>
      <c r="F7" s="130"/>
    </row>
    <row r="8" spans="1:6" ht="45" customHeight="1">
      <c r="A8" s="143" t="s">
        <v>84</v>
      </c>
      <c r="B8" s="143" t="s">
        <v>317</v>
      </c>
      <c r="C8" s="144">
        <f>C10</f>
        <v>1000000</v>
      </c>
      <c r="D8" s="145"/>
      <c r="E8" s="145"/>
      <c r="F8" s="146"/>
    </row>
    <row r="9" spans="1:6" ht="17.25" hidden="1" customHeight="1">
      <c r="A9" s="130"/>
      <c r="B9" s="130" t="s">
        <v>87</v>
      </c>
      <c r="C9" s="131"/>
      <c r="D9" s="132"/>
      <c r="E9" s="132"/>
      <c r="F9" s="130"/>
    </row>
    <row r="10" spans="1:6" ht="38.25" customHeight="1">
      <c r="A10" s="133" t="s">
        <v>85</v>
      </c>
      <c r="B10" s="130" t="s">
        <v>88</v>
      </c>
      <c r="C10" s="131">
        <v>1000000</v>
      </c>
      <c r="D10" s="132"/>
      <c r="E10" s="132"/>
      <c r="F10" s="130" t="s">
        <v>319</v>
      </c>
    </row>
    <row r="11" spans="1:6" ht="27.75" hidden="1" customHeight="1">
      <c r="A11" s="130" t="s">
        <v>86</v>
      </c>
      <c r="B11" s="130" t="s">
        <v>89</v>
      </c>
      <c r="C11" s="131"/>
      <c r="D11" s="132"/>
      <c r="E11" s="132"/>
      <c r="F11" s="130"/>
    </row>
    <row r="12" spans="1:6" ht="24.75" customHeight="1">
      <c r="A12" s="140" t="s">
        <v>91</v>
      </c>
      <c r="B12" s="140" t="s">
        <v>90</v>
      </c>
      <c r="C12" s="323">
        <f>C13+C16+C19+C24</f>
        <v>25116984.560000002</v>
      </c>
      <c r="D12" s="323">
        <f t="shared" ref="D12:E12" si="1">D13+D16+D19+D24</f>
        <v>0</v>
      </c>
      <c r="E12" s="323">
        <f t="shared" si="1"/>
        <v>0</v>
      </c>
      <c r="F12" s="142"/>
    </row>
    <row r="13" spans="1:6" ht="27" hidden="1">
      <c r="A13" s="143" t="s">
        <v>92</v>
      </c>
      <c r="B13" s="143" t="s">
        <v>93</v>
      </c>
      <c r="C13" s="147">
        <f>C14+C15</f>
        <v>0</v>
      </c>
      <c r="D13" s="147">
        <f t="shared" ref="D13:E13" si="2">D14</f>
        <v>0</v>
      </c>
      <c r="E13" s="147">
        <f t="shared" si="2"/>
        <v>0</v>
      </c>
      <c r="F13" s="146"/>
    </row>
    <row r="14" spans="1:6" ht="39" hidden="1" customHeight="1">
      <c r="A14" s="130" t="s">
        <v>94</v>
      </c>
      <c r="B14" s="130" t="s">
        <v>95</v>
      </c>
      <c r="C14" s="134"/>
      <c r="D14" s="138"/>
      <c r="E14" s="135"/>
      <c r="F14" s="130"/>
    </row>
    <row r="15" spans="1:6" ht="39" hidden="1" customHeight="1">
      <c r="A15" s="130" t="s">
        <v>290</v>
      </c>
      <c r="B15" s="130" t="s">
        <v>291</v>
      </c>
      <c r="C15" s="134"/>
      <c r="D15" s="138"/>
      <c r="E15" s="135"/>
      <c r="F15" s="130"/>
    </row>
    <row r="16" spans="1:6" ht="40.5">
      <c r="A16" s="143" t="s">
        <v>96</v>
      </c>
      <c r="B16" s="143" t="s">
        <v>97</v>
      </c>
      <c r="C16" s="352">
        <f>C17+C18</f>
        <v>144043</v>
      </c>
      <c r="D16" s="148"/>
      <c r="E16" s="148"/>
      <c r="F16" s="146"/>
    </row>
    <row r="17" spans="1:6" ht="25.5">
      <c r="A17" s="130" t="s">
        <v>98</v>
      </c>
      <c r="B17" s="130" t="s">
        <v>100</v>
      </c>
      <c r="C17" s="134">
        <v>-5947618</v>
      </c>
      <c r="D17" s="135"/>
      <c r="E17" s="135"/>
      <c r="F17" s="130" t="s">
        <v>274</v>
      </c>
    </row>
    <row r="18" spans="1:6" ht="38.25">
      <c r="A18" s="130" t="s">
        <v>99</v>
      </c>
      <c r="B18" s="130" t="s">
        <v>304</v>
      </c>
      <c r="C18" s="131">
        <v>6091661</v>
      </c>
      <c r="D18" s="135"/>
      <c r="E18" s="135"/>
      <c r="F18" s="136" t="s">
        <v>274</v>
      </c>
    </row>
    <row r="19" spans="1:6" ht="27">
      <c r="A19" s="143" t="s">
        <v>102</v>
      </c>
      <c r="B19" s="143" t="s">
        <v>101</v>
      </c>
      <c r="C19" s="149">
        <f>C20+C21+C22+C23</f>
        <v>182753</v>
      </c>
      <c r="D19" s="149">
        <f t="shared" ref="D19:E19" si="3">D20+D21+D22+D23</f>
        <v>0</v>
      </c>
      <c r="E19" s="149">
        <f t="shared" si="3"/>
        <v>0</v>
      </c>
      <c r="F19" s="146"/>
    </row>
    <row r="20" spans="1:6" ht="38.25" hidden="1">
      <c r="A20" s="130"/>
      <c r="B20" s="130" t="s">
        <v>105</v>
      </c>
      <c r="C20" s="137"/>
      <c r="D20" s="131"/>
      <c r="E20" s="131"/>
      <c r="F20" s="130" t="s">
        <v>274</v>
      </c>
    </row>
    <row r="21" spans="1:6" ht="38.25" hidden="1">
      <c r="A21" s="130"/>
      <c r="B21" s="130" t="s">
        <v>106</v>
      </c>
      <c r="C21" s="137"/>
      <c r="D21" s="134"/>
      <c r="E21" s="134"/>
      <c r="F21" s="130" t="s">
        <v>273</v>
      </c>
    </row>
    <row r="22" spans="1:6" ht="63.75">
      <c r="A22" s="130" t="s">
        <v>103</v>
      </c>
      <c r="B22" s="130" t="s">
        <v>138</v>
      </c>
      <c r="C22" s="137">
        <v>182753</v>
      </c>
      <c r="D22" s="131"/>
      <c r="E22" s="131"/>
      <c r="F22" s="130" t="s">
        <v>274</v>
      </c>
    </row>
    <row r="23" spans="1:6" ht="38.25" hidden="1">
      <c r="A23" s="130"/>
      <c r="B23" s="130" t="s">
        <v>272</v>
      </c>
      <c r="C23" s="137"/>
      <c r="D23" s="131"/>
      <c r="E23" s="131"/>
      <c r="F23" s="130"/>
    </row>
    <row r="24" spans="1:6">
      <c r="A24" s="150" t="s">
        <v>108</v>
      </c>
      <c r="B24" s="150" t="s">
        <v>107</v>
      </c>
      <c r="C24" s="151">
        <f>C25+C57+C58</f>
        <v>24790188.560000002</v>
      </c>
      <c r="D24" s="151">
        <f>D25+D57+D58</f>
        <v>0</v>
      </c>
      <c r="E24" s="151">
        <f>E25+E57+E58</f>
        <v>0</v>
      </c>
      <c r="F24" s="146"/>
    </row>
    <row r="25" spans="1:6" ht="63" customHeight="1">
      <c r="A25" s="152" t="s">
        <v>109</v>
      </c>
      <c r="B25" s="143" t="s">
        <v>306</v>
      </c>
      <c r="C25" s="322">
        <f>SUM(C26:C56)</f>
        <v>19035788.560000002</v>
      </c>
      <c r="D25" s="144">
        <f t="shared" ref="D25:E25" si="4">SUM(D26:D56)</f>
        <v>0</v>
      </c>
      <c r="E25" s="144">
        <f t="shared" si="4"/>
        <v>0</v>
      </c>
      <c r="F25" s="146"/>
    </row>
    <row r="26" spans="1:6" ht="54" customHeight="1">
      <c r="A26" s="133"/>
      <c r="B26" s="130" t="s">
        <v>110</v>
      </c>
      <c r="C26" s="131">
        <v>66669.56</v>
      </c>
      <c r="D26" s="131"/>
      <c r="E26" s="131"/>
      <c r="F26" s="130" t="s">
        <v>275</v>
      </c>
    </row>
    <row r="27" spans="1:6" ht="56.25" customHeight="1">
      <c r="A27" s="130"/>
      <c r="B27" s="130" t="s">
        <v>111</v>
      </c>
      <c r="C27" s="131">
        <v>20000</v>
      </c>
      <c r="D27" s="131"/>
      <c r="E27" s="131"/>
      <c r="F27" s="130"/>
    </row>
    <row r="28" spans="1:6" ht="38.25" hidden="1">
      <c r="A28" s="130"/>
      <c r="B28" s="130" t="s">
        <v>112</v>
      </c>
      <c r="C28" s="131"/>
      <c r="D28" s="131"/>
      <c r="E28" s="131"/>
      <c r="F28" s="130"/>
    </row>
    <row r="29" spans="1:6" ht="38.25" hidden="1">
      <c r="A29" s="130"/>
      <c r="B29" s="130" t="s">
        <v>113</v>
      </c>
      <c r="C29" s="131"/>
      <c r="D29" s="131"/>
      <c r="E29" s="131"/>
      <c r="F29" s="130"/>
    </row>
    <row r="30" spans="1:6" ht="38.25">
      <c r="A30" s="130"/>
      <c r="B30" s="130" t="s">
        <v>289</v>
      </c>
      <c r="C30" s="351">
        <v>-2850000</v>
      </c>
      <c r="D30" s="131"/>
      <c r="E30" s="131"/>
      <c r="F30" s="130" t="s">
        <v>275</v>
      </c>
    </row>
    <row r="31" spans="1:6" ht="42.75" customHeight="1">
      <c r="A31" s="130"/>
      <c r="B31" s="130" t="s">
        <v>114</v>
      </c>
      <c r="C31" s="351">
        <v>7849982</v>
      </c>
      <c r="D31" s="131"/>
      <c r="E31" s="131"/>
      <c r="F31" s="130" t="s">
        <v>275</v>
      </c>
    </row>
    <row r="32" spans="1:6" ht="42.75" customHeight="1">
      <c r="A32" s="130"/>
      <c r="B32" s="130" t="s">
        <v>115</v>
      </c>
      <c r="C32" s="131">
        <v>565200</v>
      </c>
      <c r="D32" s="131"/>
      <c r="E32" s="131"/>
      <c r="F32" s="130" t="s">
        <v>275</v>
      </c>
    </row>
    <row r="33" spans="1:6" ht="42.75" hidden="1" customHeight="1">
      <c r="A33" s="130"/>
      <c r="B33" s="130" t="s">
        <v>116</v>
      </c>
      <c r="C33" s="131"/>
      <c r="D33" s="131"/>
      <c r="E33" s="131"/>
      <c r="F33" s="130"/>
    </row>
    <row r="34" spans="1:6" ht="42.75" customHeight="1">
      <c r="A34" s="130"/>
      <c r="B34" s="130" t="s">
        <v>117</v>
      </c>
      <c r="C34" s="131">
        <v>400000</v>
      </c>
      <c r="D34" s="131"/>
      <c r="E34" s="131"/>
      <c r="F34" s="130" t="s">
        <v>275</v>
      </c>
    </row>
    <row r="35" spans="1:6" ht="42.75" customHeight="1">
      <c r="A35" s="130"/>
      <c r="B35" s="130" t="s">
        <v>118</v>
      </c>
      <c r="C35" s="131">
        <v>303386</v>
      </c>
      <c r="D35" s="131"/>
      <c r="E35" s="131"/>
      <c r="F35" s="130" t="s">
        <v>275</v>
      </c>
    </row>
    <row r="36" spans="1:6" ht="42.75" customHeight="1">
      <c r="A36" s="130"/>
      <c r="B36" s="130" t="s">
        <v>119</v>
      </c>
      <c r="C36" s="131">
        <v>154450</v>
      </c>
      <c r="D36" s="131"/>
      <c r="E36" s="131"/>
      <c r="F36" s="130" t="s">
        <v>275</v>
      </c>
    </row>
    <row r="37" spans="1:6" ht="42.75" customHeight="1">
      <c r="A37" s="130"/>
      <c r="B37" s="130" t="s">
        <v>120</v>
      </c>
      <c r="C37" s="131">
        <v>4298801</v>
      </c>
      <c r="D37" s="131"/>
      <c r="E37" s="131"/>
      <c r="F37" s="130" t="s">
        <v>275</v>
      </c>
    </row>
    <row r="38" spans="1:6" ht="42.75" customHeight="1">
      <c r="A38" s="130"/>
      <c r="B38" s="130" t="s">
        <v>121</v>
      </c>
      <c r="C38" s="351">
        <v>-1100273</v>
      </c>
      <c r="D38" s="131"/>
      <c r="E38" s="131"/>
      <c r="F38" s="130" t="s">
        <v>275</v>
      </c>
    </row>
    <row r="39" spans="1:6" ht="41.25" customHeight="1">
      <c r="A39" s="130"/>
      <c r="B39" s="130" t="s">
        <v>363</v>
      </c>
      <c r="C39" s="351">
        <v>57636</v>
      </c>
      <c r="D39" s="131"/>
      <c r="E39" s="131"/>
      <c r="F39" s="130"/>
    </row>
    <row r="40" spans="1:6" ht="42.75" hidden="1" customHeight="1">
      <c r="A40" s="130"/>
      <c r="B40" s="130" t="s">
        <v>122</v>
      </c>
      <c r="C40" s="131"/>
      <c r="D40" s="131"/>
      <c r="E40" s="131"/>
      <c r="F40" s="130"/>
    </row>
    <row r="41" spans="1:6" ht="42.75" hidden="1" customHeight="1">
      <c r="A41" s="130"/>
      <c r="B41" s="130" t="s">
        <v>123</v>
      </c>
      <c r="C41" s="131"/>
      <c r="D41" s="131"/>
      <c r="E41" s="131"/>
      <c r="F41" s="130"/>
    </row>
    <row r="42" spans="1:6" ht="42.75" hidden="1" customHeight="1">
      <c r="A42" s="130"/>
      <c r="B42" s="130" t="s">
        <v>124</v>
      </c>
      <c r="C42" s="131"/>
      <c r="D42" s="131"/>
      <c r="E42" s="131"/>
      <c r="F42" s="130"/>
    </row>
    <row r="43" spans="1:6" ht="42.75" hidden="1" customHeight="1">
      <c r="A43" s="130"/>
      <c r="B43" s="130" t="s">
        <v>269</v>
      </c>
      <c r="C43" s="131"/>
      <c r="D43" s="131"/>
      <c r="E43" s="131"/>
      <c r="F43" s="130"/>
    </row>
    <row r="44" spans="1:6" ht="42.75" customHeight="1">
      <c r="A44" s="130"/>
      <c r="B44" s="130" t="s">
        <v>125</v>
      </c>
      <c r="C44" s="131">
        <v>667957</v>
      </c>
      <c r="D44" s="131"/>
      <c r="E44" s="131"/>
      <c r="F44" s="130" t="s">
        <v>275</v>
      </c>
    </row>
    <row r="45" spans="1:6" ht="0.75" hidden="1" customHeight="1">
      <c r="A45" s="130"/>
      <c r="B45" s="130" t="s">
        <v>126</v>
      </c>
      <c r="C45" s="131"/>
      <c r="D45" s="131"/>
      <c r="E45" s="131"/>
      <c r="F45" s="130" t="s">
        <v>275</v>
      </c>
    </row>
    <row r="46" spans="1:6" ht="38.25">
      <c r="A46" s="130"/>
      <c r="B46" s="130" t="s">
        <v>270</v>
      </c>
      <c r="C46" s="131">
        <v>100000</v>
      </c>
      <c r="D46" s="131"/>
      <c r="E46" s="131"/>
      <c r="F46" s="130" t="s">
        <v>275</v>
      </c>
    </row>
    <row r="47" spans="1:6" ht="38.25" hidden="1">
      <c r="A47" s="130"/>
      <c r="B47" s="130" t="s">
        <v>127</v>
      </c>
      <c r="C47" s="131"/>
      <c r="D47" s="131"/>
      <c r="E47" s="131"/>
      <c r="F47" s="130" t="s">
        <v>275</v>
      </c>
    </row>
    <row r="48" spans="1:6" ht="38.25">
      <c r="A48" s="130"/>
      <c r="B48" s="130" t="s">
        <v>271</v>
      </c>
      <c r="C48" s="131">
        <v>200000</v>
      </c>
      <c r="D48" s="131"/>
      <c r="E48" s="131"/>
      <c r="F48" s="130" t="s">
        <v>275</v>
      </c>
    </row>
    <row r="49" spans="1:6" ht="51" customHeight="1">
      <c r="A49" s="130"/>
      <c r="B49" s="130" t="s">
        <v>128</v>
      </c>
      <c r="C49" s="131">
        <v>551980</v>
      </c>
      <c r="D49" s="131"/>
      <c r="E49" s="131"/>
      <c r="F49" s="130" t="s">
        <v>275</v>
      </c>
    </row>
    <row r="50" spans="1:6" ht="38.25" hidden="1">
      <c r="A50" s="130"/>
      <c r="B50" s="130" t="s">
        <v>129</v>
      </c>
      <c r="C50" s="131"/>
      <c r="D50" s="131"/>
      <c r="E50" s="131"/>
      <c r="F50" s="130"/>
    </row>
    <row r="51" spans="1:6" ht="38.25" hidden="1">
      <c r="A51" s="130"/>
      <c r="B51" s="130" t="s">
        <v>130</v>
      </c>
      <c r="C51" s="131"/>
      <c r="D51" s="131"/>
      <c r="E51" s="131"/>
      <c r="F51" s="130"/>
    </row>
    <row r="52" spans="1:6" ht="24.75" customHeight="1">
      <c r="A52" s="130"/>
      <c r="B52" s="130" t="s">
        <v>131</v>
      </c>
      <c r="C52" s="131">
        <v>7750000</v>
      </c>
      <c r="D52" s="131"/>
      <c r="E52" s="131"/>
      <c r="F52" s="130" t="s">
        <v>275</v>
      </c>
    </row>
    <row r="53" spans="1:6" ht="51" hidden="1">
      <c r="A53" s="130"/>
      <c r="B53" s="130" t="s">
        <v>132</v>
      </c>
      <c r="C53" s="131"/>
      <c r="D53" s="131"/>
      <c r="E53" s="131"/>
      <c r="F53" s="130"/>
    </row>
    <row r="54" spans="1:6" ht="38.25" hidden="1">
      <c r="A54" s="130"/>
      <c r="B54" s="130" t="s">
        <v>133</v>
      </c>
      <c r="C54" s="131"/>
      <c r="D54" s="131"/>
      <c r="E54" s="131"/>
      <c r="F54" s="130"/>
    </row>
    <row r="55" spans="1:6" ht="38.25" hidden="1">
      <c r="A55" s="130"/>
      <c r="B55" s="130" t="s">
        <v>134</v>
      </c>
      <c r="C55" s="131"/>
      <c r="D55" s="131"/>
      <c r="E55" s="131"/>
      <c r="F55" s="130"/>
    </row>
    <row r="56" spans="1:6" ht="38.25" hidden="1">
      <c r="A56" s="130"/>
      <c r="B56" s="130" t="s">
        <v>135</v>
      </c>
      <c r="C56" s="131"/>
      <c r="D56" s="131"/>
      <c r="E56" s="131"/>
      <c r="F56" s="130"/>
    </row>
    <row r="57" spans="1:6" ht="40.5">
      <c r="A57" s="143" t="s">
        <v>136</v>
      </c>
      <c r="B57" s="143" t="s">
        <v>346</v>
      </c>
      <c r="C57" s="144">
        <v>754400</v>
      </c>
      <c r="D57" s="144"/>
      <c r="E57" s="144"/>
      <c r="F57" s="146" t="s">
        <v>274</v>
      </c>
    </row>
    <row r="58" spans="1:6" ht="67.5">
      <c r="A58" s="143" t="s">
        <v>137</v>
      </c>
      <c r="B58" s="143" t="s">
        <v>305</v>
      </c>
      <c r="C58" s="144">
        <v>5000000</v>
      </c>
      <c r="D58" s="144"/>
      <c r="E58" s="144"/>
      <c r="F58" s="146" t="s">
        <v>274</v>
      </c>
    </row>
    <row r="59" spans="1:6">
      <c r="A59" s="153"/>
      <c r="B59" s="154" t="s">
        <v>17</v>
      </c>
      <c r="C59" s="324">
        <f>C6+C12</f>
        <v>26116984.560000002</v>
      </c>
      <c r="D59" s="324">
        <f>D6+D12</f>
        <v>0</v>
      </c>
      <c r="E59" s="324">
        <f>E6+E12</f>
        <v>0</v>
      </c>
      <c r="F59" s="154"/>
    </row>
  </sheetData>
  <mergeCells count="6">
    <mergeCell ref="B4:B5"/>
    <mergeCell ref="A4:A5"/>
    <mergeCell ref="A3:E3"/>
    <mergeCell ref="A1:F1"/>
    <mergeCell ref="A2:F2"/>
    <mergeCell ref="F4:F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6"/>
  <sheetViews>
    <sheetView view="pageBreakPreview" topLeftCell="A71" zoomScaleSheetLayoutView="100" workbookViewId="0">
      <selection activeCell="E28" sqref="E28"/>
    </sheetView>
  </sheetViews>
  <sheetFormatPr defaultColWidth="9.140625" defaultRowHeight="12.75"/>
  <cols>
    <col min="1" max="1" width="3.85546875" style="19" customWidth="1"/>
    <col min="2" max="2" width="44.42578125" style="19" customWidth="1"/>
    <col min="3" max="3" width="12.140625" style="19" customWidth="1"/>
    <col min="4" max="4" width="12.85546875" style="19" customWidth="1"/>
    <col min="5" max="5" width="8.28515625" style="19" customWidth="1"/>
    <col min="6" max="6" width="13.140625" style="19" customWidth="1"/>
    <col min="7" max="7" width="13.28515625" style="19" customWidth="1"/>
    <col min="8" max="8" width="9.7109375" style="19" customWidth="1"/>
    <col min="9" max="9" width="10.28515625" style="19" hidden="1" customWidth="1"/>
    <col min="10" max="10" width="9.42578125" style="19" hidden="1" customWidth="1"/>
    <col min="11" max="11" width="13" style="19" customWidth="1"/>
    <col min="12" max="12" width="12.85546875" style="19" customWidth="1"/>
    <col min="13" max="13" width="8.28515625" style="19" customWidth="1"/>
    <col min="14" max="15" width="9.42578125" style="19" hidden="1" customWidth="1"/>
    <col min="16" max="16" width="13.5703125" style="19" customWidth="1"/>
    <col min="17" max="17" width="14" style="19" customWidth="1"/>
    <col min="18" max="18" width="11.42578125" style="19" customWidth="1"/>
    <col min="19" max="19" width="15.28515625" style="19" customWidth="1"/>
    <col min="20" max="20" width="12.28515625" style="19" customWidth="1"/>
    <col min="21" max="21" width="11.7109375" style="19" customWidth="1"/>
    <col min="22" max="22" width="7.5703125" style="19" customWidth="1"/>
    <col min="23" max="23" width="7.140625" style="19" customWidth="1"/>
    <col min="24" max="24" width="12.85546875" style="19" customWidth="1"/>
    <col min="25" max="25" width="6.5703125" style="19" customWidth="1"/>
    <col min="26" max="26" width="12" style="19" customWidth="1"/>
    <col min="27" max="29" width="9.28515625" style="19" bestFit="1" customWidth="1"/>
    <col min="30" max="30" width="13.140625" style="19" customWidth="1"/>
    <col min="31" max="31" width="5.85546875" style="19" customWidth="1"/>
    <col min="32" max="16384" width="9.140625" style="19"/>
  </cols>
  <sheetData>
    <row r="1" spans="1:31" ht="13.5" thickBot="1">
      <c r="B1" s="627" t="s">
        <v>139</v>
      </c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</row>
    <row r="2" spans="1:31">
      <c r="A2" s="629"/>
      <c r="B2" s="630"/>
      <c r="C2" s="640" t="s">
        <v>45</v>
      </c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29" t="s">
        <v>17</v>
      </c>
      <c r="T2" s="654" t="s">
        <v>43</v>
      </c>
      <c r="U2" s="655"/>
      <c r="V2" s="655"/>
      <c r="W2" s="655"/>
      <c r="X2" s="655"/>
      <c r="Y2" s="656"/>
      <c r="Z2" s="654" t="s">
        <v>44</v>
      </c>
      <c r="AA2" s="655"/>
      <c r="AB2" s="655"/>
      <c r="AC2" s="655"/>
      <c r="AD2" s="655"/>
      <c r="AE2" s="656"/>
    </row>
    <row r="3" spans="1:31" ht="13.5" thickBot="1">
      <c r="A3" s="631"/>
      <c r="B3" s="632"/>
      <c r="C3" s="27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99" t="s">
        <v>21</v>
      </c>
      <c r="S3" s="618"/>
      <c r="T3" s="657" t="s">
        <v>40</v>
      </c>
      <c r="U3" s="658"/>
      <c r="V3" s="658"/>
      <c r="W3" s="658"/>
      <c r="X3" s="658"/>
      <c r="Y3" s="659"/>
      <c r="Z3" s="660" t="s">
        <v>40</v>
      </c>
      <c r="AA3" s="660"/>
      <c r="AB3" s="660"/>
      <c r="AC3" s="660"/>
      <c r="AD3" s="660"/>
      <c r="AE3" s="660"/>
    </row>
    <row r="4" spans="1:31">
      <c r="A4" s="635" t="s">
        <v>0</v>
      </c>
      <c r="B4" s="633" t="s">
        <v>1</v>
      </c>
      <c r="C4" s="638" t="s">
        <v>18</v>
      </c>
      <c r="D4" s="638"/>
      <c r="E4" s="638"/>
      <c r="F4" s="628" t="s">
        <v>5</v>
      </c>
      <c r="G4" s="628"/>
      <c r="H4" s="628"/>
      <c r="I4" s="628"/>
      <c r="J4" s="628"/>
      <c r="K4" s="628" t="s">
        <v>16</v>
      </c>
      <c r="L4" s="628"/>
      <c r="M4" s="628"/>
      <c r="N4" s="628"/>
      <c r="O4" s="628"/>
      <c r="P4" s="628" t="s">
        <v>15</v>
      </c>
      <c r="Q4" s="628"/>
      <c r="R4" s="628"/>
      <c r="S4" s="639"/>
      <c r="T4" s="661" t="s">
        <v>46</v>
      </c>
      <c r="U4" s="662"/>
      <c r="V4" s="661" t="s">
        <v>41</v>
      </c>
      <c r="W4" s="662"/>
      <c r="X4" s="661" t="s">
        <v>42</v>
      </c>
      <c r="Y4" s="662"/>
      <c r="Z4" s="661" t="s">
        <v>46</v>
      </c>
      <c r="AA4" s="662"/>
      <c r="AB4" s="661" t="s">
        <v>41</v>
      </c>
      <c r="AC4" s="662"/>
      <c r="AD4" s="661" t="s">
        <v>42</v>
      </c>
      <c r="AE4" s="662"/>
    </row>
    <row r="5" spans="1:31">
      <c r="A5" s="636"/>
      <c r="B5" s="633"/>
      <c r="C5" s="612" t="s">
        <v>27</v>
      </c>
      <c r="D5" s="612" t="s">
        <v>28</v>
      </c>
      <c r="E5" s="612" t="s">
        <v>29</v>
      </c>
      <c r="F5" s="612" t="s">
        <v>27</v>
      </c>
      <c r="G5" s="612" t="s">
        <v>28</v>
      </c>
      <c r="H5" s="612" t="s">
        <v>29</v>
      </c>
      <c r="I5" s="621" t="s">
        <v>4</v>
      </c>
      <c r="J5" s="621"/>
      <c r="K5" s="612" t="s">
        <v>27</v>
      </c>
      <c r="L5" s="612" t="s">
        <v>28</v>
      </c>
      <c r="M5" s="612" t="s">
        <v>29</v>
      </c>
      <c r="N5" s="621" t="s">
        <v>4</v>
      </c>
      <c r="O5" s="621"/>
      <c r="P5" s="612" t="s">
        <v>27</v>
      </c>
      <c r="Q5" s="612" t="s">
        <v>28</v>
      </c>
      <c r="R5" s="612" t="s">
        <v>29</v>
      </c>
      <c r="S5" s="639"/>
      <c r="T5" s="642" t="s">
        <v>2</v>
      </c>
      <c r="U5" s="644" t="s">
        <v>3</v>
      </c>
      <c r="V5" s="642" t="s">
        <v>2</v>
      </c>
      <c r="W5" s="644" t="s">
        <v>3</v>
      </c>
      <c r="X5" s="642" t="s">
        <v>2</v>
      </c>
      <c r="Y5" s="644" t="s">
        <v>3</v>
      </c>
      <c r="Z5" s="642" t="s">
        <v>2</v>
      </c>
      <c r="AA5" s="644" t="s">
        <v>3</v>
      </c>
      <c r="AB5" s="642" t="s">
        <v>2</v>
      </c>
      <c r="AC5" s="644" t="s">
        <v>3</v>
      </c>
      <c r="AD5" s="642" t="s">
        <v>2</v>
      </c>
      <c r="AE5" s="644" t="s">
        <v>3</v>
      </c>
    </row>
    <row r="6" spans="1:31" ht="52.5" customHeight="1" thickBot="1">
      <c r="A6" s="637"/>
      <c r="B6" s="634"/>
      <c r="C6" s="613"/>
      <c r="D6" s="613"/>
      <c r="E6" s="613"/>
      <c r="F6" s="613"/>
      <c r="G6" s="613"/>
      <c r="H6" s="613"/>
      <c r="I6" s="28" t="s">
        <v>2</v>
      </c>
      <c r="J6" s="28" t="s">
        <v>3</v>
      </c>
      <c r="K6" s="613"/>
      <c r="L6" s="613"/>
      <c r="M6" s="613"/>
      <c r="N6" s="28" t="s">
        <v>2</v>
      </c>
      <c r="O6" s="28" t="s">
        <v>3</v>
      </c>
      <c r="P6" s="613"/>
      <c r="Q6" s="613"/>
      <c r="R6" s="613"/>
      <c r="S6" s="639"/>
      <c r="T6" s="643"/>
      <c r="U6" s="645"/>
      <c r="V6" s="643"/>
      <c r="W6" s="645"/>
      <c r="X6" s="643"/>
      <c r="Y6" s="645"/>
      <c r="Z6" s="643"/>
      <c r="AA6" s="645"/>
      <c r="AB6" s="643"/>
      <c r="AC6" s="645"/>
      <c r="AD6" s="643"/>
      <c r="AE6" s="645"/>
    </row>
    <row r="7" spans="1:31" ht="13.5" customHeight="1" thickBot="1">
      <c r="A7" s="29">
        <v>1</v>
      </c>
      <c r="B7" s="30" t="s">
        <v>6</v>
      </c>
      <c r="C7" s="10" t="s">
        <v>30</v>
      </c>
      <c r="D7" s="10">
        <f>SUM(D8:D31)</f>
        <v>0</v>
      </c>
      <c r="E7" s="10" t="s">
        <v>30</v>
      </c>
      <c r="F7" s="10" t="s">
        <v>30</v>
      </c>
      <c r="G7" s="10">
        <f>SUM(G8:G31)</f>
        <v>1314000</v>
      </c>
      <c r="H7" s="10" t="s">
        <v>30</v>
      </c>
      <c r="I7" s="10">
        <f>SUM(I8:I31)</f>
        <v>0</v>
      </c>
      <c r="J7" s="10">
        <f>SUM(J8:J31)</f>
        <v>0</v>
      </c>
      <c r="K7" s="10" t="s">
        <v>30</v>
      </c>
      <c r="L7" s="10">
        <f>SUM(L8:L31)</f>
        <v>-2256832</v>
      </c>
      <c r="M7" s="10" t="s">
        <v>30</v>
      </c>
      <c r="N7" s="10">
        <f>SUM(N8:N31)</f>
        <v>0</v>
      </c>
      <c r="O7" s="10">
        <f>SUM(O8:O31)</f>
        <v>0</v>
      </c>
      <c r="P7" s="10" t="s">
        <v>30</v>
      </c>
      <c r="Q7" s="10">
        <f>SUM(Q8:Q31)</f>
        <v>136348117</v>
      </c>
      <c r="R7" s="10" t="s">
        <v>30</v>
      </c>
      <c r="S7" s="88">
        <f>SUM(C7:R7)</f>
        <v>135405285</v>
      </c>
      <c r="T7" s="42">
        <f>SUM(T8:T31)</f>
        <v>35000000</v>
      </c>
      <c r="U7" s="42">
        <f t="shared" ref="U7:AE7" si="0">SUM(U8:U31)</f>
        <v>0</v>
      </c>
      <c r="V7" s="42">
        <f t="shared" si="0"/>
        <v>0</v>
      </c>
      <c r="W7" s="42">
        <f t="shared" si="0"/>
        <v>0</v>
      </c>
      <c r="X7" s="42">
        <f t="shared" si="0"/>
        <v>74941767</v>
      </c>
      <c r="Y7" s="42">
        <f t="shared" si="0"/>
        <v>0</v>
      </c>
      <c r="Z7" s="42">
        <f t="shared" si="0"/>
        <v>30800000</v>
      </c>
      <c r="AA7" s="42">
        <f t="shared" si="0"/>
        <v>0</v>
      </c>
      <c r="AB7" s="42">
        <f t="shared" si="0"/>
        <v>0</v>
      </c>
      <c r="AC7" s="42">
        <f t="shared" si="0"/>
        <v>0</v>
      </c>
      <c r="AD7" s="42">
        <f t="shared" si="0"/>
        <v>79272818</v>
      </c>
      <c r="AE7" s="42">
        <f t="shared" si="0"/>
        <v>0</v>
      </c>
    </row>
    <row r="8" spans="1:31">
      <c r="A8" s="617"/>
      <c r="B8" s="2" t="s">
        <v>47</v>
      </c>
      <c r="C8" s="9"/>
      <c r="D8" s="9"/>
      <c r="E8" s="9"/>
      <c r="F8" s="9"/>
      <c r="G8" s="9"/>
      <c r="H8" s="1"/>
      <c r="I8" s="9"/>
      <c r="J8" s="9"/>
      <c r="K8" s="9"/>
      <c r="L8" s="9"/>
      <c r="M8" s="1"/>
      <c r="N8" s="9"/>
      <c r="O8" s="9"/>
      <c r="P8" s="9">
        <v>0</v>
      </c>
      <c r="Q8" s="9">
        <v>500000</v>
      </c>
      <c r="R8" s="1"/>
      <c r="S8" s="647"/>
      <c r="T8" s="103"/>
      <c r="U8" s="104"/>
      <c r="V8" s="103"/>
      <c r="W8" s="104"/>
      <c r="X8" s="103">
        <v>600000</v>
      </c>
      <c r="Y8" s="104"/>
      <c r="Z8" s="103"/>
      <c r="AA8" s="104"/>
      <c r="AB8" s="103"/>
      <c r="AC8" s="104"/>
      <c r="AD8" s="103">
        <v>600000</v>
      </c>
      <c r="AE8" s="104"/>
    </row>
    <row r="9" spans="1:31">
      <c r="A9" s="617"/>
      <c r="B9" s="2" t="s">
        <v>48</v>
      </c>
      <c r="C9" s="9"/>
      <c r="D9" s="9"/>
      <c r="E9" s="9"/>
      <c r="F9" s="9"/>
      <c r="G9" s="9"/>
      <c r="H9" s="1"/>
      <c r="I9" s="9"/>
      <c r="J9" s="9"/>
      <c r="K9" s="9"/>
      <c r="L9" s="9"/>
      <c r="M9" s="1"/>
      <c r="N9" s="9"/>
      <c r="O9" s="9"/>
      <c r="P9" s="9">
        <v>0</v>
      </c>
      <c r="Q9" s="9">
        <v>5500000</v>
      </c>
      <c r="R9" s="1"/>
      <c r="S9" s="647"/>
      <c r="T9" s="57"/>
      <c r="U9" s="105"/>
      <c r="V9" s="57"/>
      <c r="W9" s="105"/>
      <c r="X9" s="57">
        <v>6000000</v>
      </c>
      <c r="Y9" s="105"/>
      <c r="Z9" s="57"/>
      <c r="AA9" s="105"/>
      <c r="AB9" s="57"/>
      <c r="AC9" s="105"/>
      <c r="AD9" s="57">
        <v>6600000</v>
      </c>
      <c r="AE9" s="105"/>
    </row>
    <row r="10" spans="1:31">
      <c r="A10" s="617"/>
      <c r="B10" s="2" t="s">
        <v>55</v>
      </c>
      <c r="C10" s="9"/>
      <c r="D10" s="9"/>
      <c r="E10" s="9"/>
      <c r="F10" s="9"/>
      <c r="G10" s="9"/>
      <c r="H10" s="1"/>
      <c r="I10" s="9"/>
      <c r="J10" s="9"/>
      <c r="K10" s="9"/>
      <c r="L10" s="9"/>
      <c r="M10" s="1"/>
      <c r="N10" s="9"/>
      <c r="O10" s="9"/>
      <c r="P10" s="9">
        <v>0</v>
      </c>
      <c r="Q10" s="9">
        <v>120278</v>
      </c>
      <c r="R10" s="1"/>
      <c r="S10" s="647"/>
      <c r="T10" s="57"/>
      <c r="U10" s="105"/>
      <c r="V10" s="57"/>
      <c r="W10" s="105"/>
      <c r="X10" s="57"/>
      <c r="Y10" s="105"/>
      <c r="Z10" s="57"/>
      <c r="AA10" s="105"/>
      <c r="AB10" s="57"/>
      <c r="AC10" s="105"/>
      <c r="AD10" s="57"/>
      <c r="AE10" s="105"/>
    </row>
    <row r="11" spans="1:31" ht="25.5">
      <c r="A11" s="617"/>
      <c r="B11" s="2" t="s">
        <v>56</v>
      </c>
      <c r="C11" s="9"/>
      <c r="D11" s="9"/>
      <c r="E11" s="9"/>
      <c r="F11" s="9"/>
      <c r="G11" s="9"/>
      <c r="H11" s="1"/>
      <c r="I11" s="9"/>
      <c r="J11" s="9"/>
      <c r="K11" s="77"/>
      <c r="L11" s="77"/>
      <c r="M11" s="78"/>
      <c r="N11" s="9"/>
      <c r="O11" s="9"/>
      <c r="P11" s="9">
        <v>0</v>
      </c>
      <c r="Q11" s="9">
        <v>2050048</v>
      </c>
      <c r="R11" s="1"/>
      <c r="S11" s="647"/>
      <c r="T11" s="57"/>
      <c r="U11" s="105"/>
      <c r="V11" s="57"/>
      <c r="W11" s="105"/>
      <c r="X11" s="57">
        <v>1500000</v>
      </c>
      <c r="Y11" s="105"/>
      <c r="Z11" s="57"/>
      <c r="AA11" s="105"/>
      <c r="AB11" s="57"/>
      <c r="AC11" s="105"/>
      <c r="AD11" s="57">
        <v>1500000</v>
      </c>
      <c r="AE11" s="105"/>
    </row>
    <row r="12" spans="1:31" ht="16.5" customHeight="1">
      <c r="A12" s="617"/>
      <c r="B12" s="2" t="s">
        <v>57</v>
      </c>
      <c r="C12" s="9"/>
      <c r="D12" s="9"/>
      <c r="E12" s="9"/>
      <c r="F12" s="9"/>
      <c r="G12" s="9"/>
      <c r="H12" s="1"/>
      <c r="I12" s="9"/>
      <c r="J12" s="9"/>
      <c r="K12" s="9"/>
      <c r="L12" s="9"/>
      <c r="M12" s="1"/>
      <c r="N12" s="9"/>
      <c r="O12" s="9"/>
      <c r="P12" s="9">
        <v>0</v>
      </c>
      <c r="Q12" s="9">
        <v>230000</v>
      </c>
      <c r="R12" s="1"/>
      <c r="S12" s="647"/>
      <c r="T12" s="57"/>
      <c r="U12" s="105"/>
      <c r="V12" s="57"/>
      <c r="W12" s="105"/>
      <c r="X12" s="57"/>
      <c r="Y12" s="105"/>
      <c r="Z12" s="57"/>
      <c r="AA12" s="105"/>
      <c r="AB12" s="57"/>
      <c r="AC12" s="105"/>
      <c r="AD12" s="57"/>
      <c r="AE12" s="105"/>
    </row>
    <row r="13" spans="1:31" ht="25.5">
      <c r="A13" s="617"/>
      <c r="B13" s="2" t="s">
        <v>58</v>
      </c>
      <c r="C13" s="9"/>
      <c r="D13" s="9"/>
      <c r="E13" s="9"/>
      <c r="F13" s="9"/>
      <c r="G13" s="9"/>
      <c r="H13" s="1"/>
      <c r="I13" s="9"/>
      <c r="J13" s="9"/>
      <c r="K13" s="9"/>
      <c r="L13" s="23"/>
      <c r="M13" s="1"/>
      <c r="N13" s="9"/>
      <c r="O13" s="9"/>
      <c r="P13" s="9">
        <v>0</v>
      </c>
      <c r="Q13" s="9">
        <v>9415346</v>
      </c>
      <c r="R13" s="1"/>
      <c r="S13" s="647"/>
      <c r="T13" s="57"/>
      <c r="U13" s="105"/>
      <c r="V13" s="57"/>
      <c r="W13" s="105"/>
      <c r="X13" s="57"/>
      <c r="Y13" s="105"/>
      <c r="Z13" s="57"/>
      <c r="AA13" s="105"/>
      <c r="AB13" s="57"/>
      <c r="AC13" s="105"/>
      <c r="AD13" s="57"/>
      <c r="AE13" s="105"/>
    </row>
    <row r="14" spans="1:31" ht="25.5">
      <c r="A14" s="617"/>
      <c r="B14" s="2" t="s">
        <v>59</v>
      </c>
      <c r="C14" s="9"/>
      <c r="D14" s="9"/>
      <c r="E14" s="9"/>
      <c r="F14" s="9"/>
      <c r="G14" s="9"/>
      <c r="H14" s="1"/>
      <c r="I14" s="9"/>
      <c r="J14" s="9"/>
      <c r="K14" s="9"/>
      <c r="L14" s="23"/>
      <c r="M14" s="1"/>
      <c r="N14" s="9"/>
      <c r="O14" s="9"/>
      <c r="P14" s="9">
        <v>0</v>
      </c>
      <c r="Q14" s="9">
        <v>2050474</v>
      </c>
      <c r="R14" s="1"/>
      <c r="S14" s="647"/>
      <c r="T14" s="57"/>
      <c r="U14" s="105"/>
      <c r="V14" s="57"/>
      <c r="W14" s="105"/>
      <c r="X14" s="57"/>
      <c r="Y14" s="105"/>
      <c r="Z14" s="57"/>
      <c r="AA14" s="105"/>
      <c r="AB14" s="57"/>
      <c r="AC14" s="105"/>
      <c r="AD14" s="57"/>
      <c r="AE14" s="105"/>
    </row>
    <row r="15" spans="1:31" ht="20.25" customHeight="1">
      <c r="A15" s="617"/>
      <c r="B15" s="2" t="s">
        <v>60</v>
      </c>
      <c r="C15" s="9"/>
      <c r="D15" s="9"/>
      <c r="E15" s="9"/>
      <c r="F15" s="9"/>
      <c r="G15" s="9"/>
      <c r="H15" s="1"/>
      <c r="I15" s="9"/>
      <c r="J15" s="9"/>
      <c r="K15" s="77"/>
      <c r="L15" s="79"/>
      <c r="M15" s="78"/>
      <c r="N15" s="9"/>
      <c r="O15" s="9"/>
      <c r="P15" s="9">
        <v>0</v>
      </c>
      <c r="Q15" s="9">
        <v>240000</v>
      </c>
      <c r="R15" s="1"/>
      <c r="S15" s="647"/>
      <c r="T15" s="57"/>
      <c r="U15" s="105"/>
      <c r="V15" s="57"/>
      <c r="W15" s="105"/>
      <c r="X15" s="57"/>
      <c r="Y15" s="105"/>
      <c r="Z15" s="57"/>
      <c r="AA15" s="105"/>
      <c r="AB15" s="57"/>
      <c r="AC15" s="105"/>
      <c r="AD15" s="57"/>
      <c r="AE15" s="105"/>
    </row>
    <row r="16" spans="1:31">
      <c r="A16" s="617"/>
      <c r="B16" s="2" t="s">
        <v>67</v>
      </c>
      <c r="C16" s="9"/>
      <c r="D16" s="9"/>
      <c r="E16" s="9"/>
      <c r="F16" s="9"/>
      <c r="G16" s="9"/>
      <c r="H16" s="1"/>
      <c r="I16" s="9"/>
      <c r="J16" s="9"/>
      <c r="K16" s="77"/>
      <c r="L16" s="9"/>
      <c r="M16" s="78"/>
      <c r="N16" s="9"/>
      <c r="O16" s="9"/>
      <c r="P16" s="9">
        <v>0</v>
      </c>
      <c r="Q16" s="9">
        <v>1000000</v>
      </c>
      <c r="R16" s="1"/>
      <c r="S16" s="647"/>
      <c r="T16" s="57"/>
      <c r="U16" s="105"/>
      <c r="V16" s="57"/>
      <c r="W16" s="105"/>
      <c r="X16" s="57">
        <v>800000</v>
      </c>
      <c r="Y16" s="105"/>
      <c r="Z16" s="57"/>
      <c r="AA16" s="105"/>
      <c r="AB16" s="57"/>
      <c r="AC16" s="105"/>
      <c r="AD16" s="57">
        <v>800000</v>
      </c>
      <c r="AE16" s="105"/>
    </row>
    <row r="17" spans="1:31">
      <c r="A17" s="617"/>
      <c r="B17" s="2" t="s">
        <v>61</v>
      </c>
      <c r="C17" s="9"/>
      <c r="D17" s="9"/>
      <c r="E17" s="9"/>
      <c r="F17" s="9"/>
      <c r="G17" s="9"/>
      <c r="H17" s="1"/>
      <c r="I17" s="9"/>
      <c r="J17" s="9"/>
      <c r="K17" s="77"/>
      <c r="L17" s="77"/>
      <c r="M17" s="78"/>
      <c r="N17" s="9"/>
      <c r="O17" s="9"/>
      <c r="P17" s="9">
        <v>0</v>
      </c>
      <c r="Q17" s="9">
        <v>500000</v>
      </c>
      <c r="R17" s="1"/>
      <c r="S17" s="647"/>
      <c r="T17" s="57"/>
      <c r="U17" s="105"/>
      <c r="V17" s="57"/>
      <c r="W17" s="105"/>
      <c r="X17" s="57">
        <v>500000</v>
      </c>
      <c r="Y17" s="105"/>
      <c r="Z17" s="57"/>
      <c r="AA17" s="105"/>
      <c r="AB17" s="57"/>
      <c r="AC17" s="105"/>
      <c r="AD17" s="57">
        <v>500000</v>
      </c>
      <c r="AE17" s="105"/>
    </row>
    <row r="18" spans="1:31" ht="14.25" customHeight="1">
      <c r="A18" s="617"/>
      <c r="B18" s="2" t="s">
        <v>62</v>
      </c>
      <c r="C18" s="9"/>
      <c r="D18" s="9"/>
      <c r="E18" s="9"/>
      <c r="F18" s="9"/>
      <c r="G18" s="9"/>
      <c r="H18" s="1"/>
      <c r="I18" s="9"/>
      <c r="J18" s="9"/>
      <c r="K18" s="77"/>
      <c r="L18" s="77"/>
      <c r="M18" s="78"/>
      <c r="N18" s="9"/>
      <c r="O18" s="9"/>
      <c r="P18" s="9">
        <v>0</v>
      </c>
      <c r="Q18" s="9">
        <v>12000000</v>
      </c>
      <c r="R18" s="1"/>
      <c r="S18" s="647"/>
      <c r="T18" s="57"/>
      <c r="U18" s="105"/>
      <c r="V18" s="57"/>
      <c r="W18" s="105"/>
      <c r="X18" s="57">
        <v>12840000</v>
      </c>
      <c r="Y18" s="105"/>
      <c r="Z18" s="57"/>
      <c r="AA18" s="105"/>
      <c r="AB18" s="57"/>
      <c r="AC18" s="105"/>
      <c r="AD18" s="57">
        <v>13738800</v>
      </c>
      <c r="AE18" s="105"/>
    </row>
    <row r="19" spans="1:31">
      <c r="A19" s="617"/>
      <c r="B19" s="2" t="s">
        <v>63</v>
      </c>
      <c r="C19" s="9"/>
      <c r="D19" s="9"/>
      <c r="E19" s="9"/>
      <c r="F19" s="9"/>
      <c r="G19" s="9"/>
      <c r="H19" s="1"/>
      <c r="I19" s="9"/>
      <c r="J19" s="9"/>
      <c r="K19" s="77"/>
      <c r="L19" s="77"/>
      <c r="M19" s="78"/>
      <c r="N19" s="9"/>
      <c r="O19" s="9"/>
      <c r="P19" s="9">
        <v>0</v>
      </c>
      <c r="Q19" s="9">
        <v>2000000</v>
      </c>
      <c r="R19" s="1"/>
      <c r="S19" s="647"/>
      <c r="T19" s="57"/>
      <c r="U19" s="105"/>
      <c r="V19" s="57"/>
      <c r="W19" s="105"/>
      <c r="X19" s="57">
        <v>2000000</v>
      </c>
      <c r="Y19" s="105"/>
      <c r="Z19" s="57"/>
      <c r="AA19" s="105"/>
      <c r="AB19" s="57"/>
      <c r="AC19" s="105"/>
      <c r="AD19" s="57">
        <v>2000000</v>
      </c>
      <c r="AE19" s="105"/>
    </row>
    <row r="20" spans="1:31">
      <c r="A20" s="617"/>
      <c r="B20" s="31" t="s">
        <v>64</v>
      </c>
      <c r="C20" s="9"/>
      <c r="D20" s="9"/>
      <c r="E20" s="9"/>
      <c r="F20" s="9"/>
      <c r="G20" s="9"/>
      <c r="H20" s="1"/>
      <c r="I20" s="9"/>
      <c r="J20" s="9"/>
      <c r="K20" s="77"/>
      <c r="L20" s="77"/>
      <c r="M20" s="78"/>
      <c r="N20" s="9"/>
      <c r="O20" s="9"/>
      <c r="P20" s="9">
        <v>0</v>
      </c>
      <c r="Q20" s="23">
        <v>7235000</v>
      </c>
      <c r="R20" s="1"/>
      <c r="S20" s="647"/>
      <c r="T20" s="57"/>
      <c r="U20" s="105"/>
      <c r="V20" s="57"/>
      <c r="W20" s="105"/>
      <c r="X20" s="57">
        <v>7235000</v>
      </c>
      <c r="Y20" s="105"/>
      <c r="Z20" s="57"/>
      <c r="AA20" s="105"/>
      <c r="AB20" s="57"/>
      <c r="AC20" s="105"/>
      <c r="AD20" s="57">
        <v>7235000</v>
      </c>
      <c r="AE20" s="105"/>
    </row>
    <row r="21" spans="1:31">
      <c r="A21" s="617"/>
      <c r="B21" s="31" t="s">
        <v>65</v>
      </c>
      <c r="C21" s="9"/>
      <c r="D21" s="9"/>
      <c r="E21" s="9"/>
      <c r="F21" s="9"/>
      <c r="G21" s="9"/>
      <c r="H21" s="1"/>
      <c r="I21" s="9"/>
      <c r="J21" s="9"/>
      <c r="K21" s="77"/>
      <c r="L21" s="77"/>
      <c r="M21" s="78"/>
      <c r="N21" s="9"/>
      <c r="O21" s="9"/>
      <c r="P21" s="9">
        <v>0</v>
      </c>
      <c r="Q21" s="23">
        <v>3420400</v>
      </c>
      <c r="R21" s="1"/>
      <c r="S21" s="647"/>
      <c r="T21" s="57"/>
      <c r="U21" s="105"/>
      <c r="V21" s="57"/>
      <c r="W21" s="105"/>
      <c r="X21" s="57">
        <v>3966767</v>
      </c>
      <c r="Y21" s="105"/>
      <c r="Z21" s="57"/>
      <c r="AA21" s="105"/>
      <c r="AB21" s="57"/>
      <c r="AC21" s="105"/>
      <c r="AD21" s="57">
        <v>4799018</v>
      </c>
      <c r="AE21" s="105"/>
    </row>
    <row r="22" spans="1:31" ht="25.5">
      <c r="A22" s="617"/>
      <c r="B22" s="31" t="s">
        <v>66</v>
      </c>
      <c r="C22" s="9"/>
      <c r="D22" s="9"/>
      <c r="E22" s="9"/>
      <c r="F22" s="9"/>
      <c r="G22" s="9"/>
      <c r="H22" s="1"/>
      <c r="I22" s="9"/>
      <c r="J22" s="9"/>
      <c r="K22" s="77"/>
      <c r="L22" s="77"/>
      <c r="M22" s="78"/>
      <c r="N22" s="9"/>
      <c r="O22" s="9"/>
      <c r="P22" s="9">
        <v>0</v>
      </c>
      <c r="Q22" s="23">
        <v>21845000</v>
      </c>
      <c r="R22" s="1"/>
      <c r="S22" s="647"/>
      <c r="T22" s="57"/>
      <c r="U22" s="105"/>
      <c r="V22" s="57"/>
      <c r="W22" s="105"/>
      <c r="X22" s="57">
        <v>1500000</v>
      </c>
      <c r="Y22" s="105"/>
      <c r="Z22" s="57"/>
      <c r="AA22" s="105"/>
      <c r="AB22" s="57"/>
      <c r="AC22" s="105"/>
      <c r="AD22" s="57">
        <v>1500000</v>
      </c>
      <c r="AE22" s="105"/>
    </row>
    <row r="23" spans="1:31">
      <c r="A23" s="617"/>
      <c r="B23" s="31" t="s">
        <v>70</v>
      </c>
      <c r="C23" s="9"/>
      <c r="D23" s="9"/>
      <c r="E23" s="9"/>
      <c r="F23" s="9">
        <v>2700000</v>
      </c>
      <c r="G23" s="9">
        <v>1314000</v>
      </c>
      <c r="H23" s="1">
        <f>G23/F23</f>
        <v>0.48666666666666669</v>
      </c>
      <c r="I23" s="9"/>
      <c r="J23" s="9"/>
      <c r="K23" s="77"/>
      <c r="L23" s="77"/>
      <c r="M23" s="78"/>
      <c r="N23" s="9"/>
      <c r="O23" s="9"/>
      <c r="P23" s="9"/>
      <c r="Q23" s="23"/>
      <c r="R23" s="1"/>
      <c r="S23" s="647"/>
      <c r="T23" s="57"/>
      <c r="U23" s="105"/>
      <c r="V23" s="57"/>
      <c r="W23" s="105"/>
      <c r="X23" s="57"/>
      <c r="Y23" s="105"/>
      <c r="Z23" s="57"/>
      <c r="AA23" s="105"/>
      <c r="AB23" s="57"/>
      <c r="AC23" s="105"/>
      <c r="AD23" s="57"/>
      <c r="AE23" s="105"/>
    </row>
    <row r="24" spans="1:31">
      <c r="A24" s="617"/>
      <c r="B24" s="31" t="s">
        <v>71</v>
      </c>
      <c r="C24" s="9"/>
      <c r="D24" s="9"/>
      <c r="E24" s="9"/>
      <c r="F24" s="9"/>
      <c r="G24" s="9"/>
      <c r="H24" s="1"/>
      <c r="I24" s="9"/>
      <c r="J24" s="9"/>
      <c r="K24" s="110">
        <v>0</v>
      </c>
      <c r="L24" s="110">
        <v>1000000</v>
      </c>
      <c r="M24" s="111"/>
      <c r="N24" s="110"/>
      <c r="O24" s="110"/>
      <c r="P24" s="110"/>
      <c r="Q24" s="23"/>
      <c r="R24" s="1"/>
      <c r="S24" s="647"/>
      <c r="T24" s="57"/>
      <c r="U24" s="105"/>
      <c r="V24" s="57"/>
      <c r="W24" s="105"/>
      <c r="X24" s="57"/>
      <c r="Y24" s="105"/>
      <c r="Z24" s="57"/>
      <c r="AA24" s="105"/>
      <c r="AB24" s="57"/>
      <c r="AC24" s="105"/>
      <c r="AD24" s="57"/>
      <c r="AE24" s="105"/>
    </row>
    <row r="25" spans="1:31">
      <c r="A25" s="617"/>
      <c r="B25" s="31" t="s">
        <v>72</v>
      </c>
      <c r="C25" s="9"/>
      <c r="D25" s="9"/>
      <c r="E25" s="9"/>
      <c r="F25" s="9"/>
      <c r="G25" s="9"/>
      <c r="H25" s="1"/>
      <c r="I25" s="9"/>
      <c r="J25" s="9"/>
      <c r="K25" s="110">
        <v>3256832</v>
      </c>
      <c r="L25" s="110">
        <v>-3256832</v>
      </c>
      <c r="M25" s="111">
        <v>1</v>
      </c>
      <c r="N25" s="110"/>
      <c r="O25" s="110"/>
      <c r="P25" s="110"/>
      <c r="Q25" s="23"/>
      <c r="R25" s="1"/>
      <c r="S25" s="647"/>
      <c r="T25" s="57"/>
      <c r="U25" s="105"/>
      <c r="V25" s="57"/>
      <c r="W25" s="105"/>
      <c r="X25" s="57"/>
      <c r="Y25" s="105"/>
      <c r="Z25" s="57"/>
      <c r="AA25" s="105"/>
      <c r="AB25" s="57"/>
      <c r="AC25" s="105"/>
      <c r="AD25" s="57"/>
      <c r="AE25" s="105"/>
    </row>
    <row r="26" spans="1:31">
      <c r="A26" s="617"/>
      <c r="B26" s="31"/>
      <c r="C26" s="9"/>
      <c r="D26" s="9"/>
      <c r="E26" s="9"/>
      <c r="F26" s="9"/>
      <c r="G26" s="9"/>
      <c r="H26" s="1"/>
      <c r="I26" s="9"/>
      <c r="J26" s="9"/>
      <c r="K26" s="110"/>
      <c r="L26" s="110"/>
      <c r="M26" s="111"/>
      <c r="N26" s="110"/>
      <c r="O26" s="110"/>
      <c r="P26" s="110"/>
      <c r="Q26" s="23"/>
      <c r="R26" s="1"/>
      <c r="S26" s="647"/>
      <c r="T26" s="57"/>
      <c r="U26" s="105"/>
      <c r="V26" s="57"/>
      <c r="W26" s="105"/>
      <c r="X26" s="57"/>
      <c r="Y26" s="105"/>
      <c r="Z26" s="57"/>
      <c r="AA26" s="105"/>
      <c r="AB26" s="57"/>
      <c r="AC26" s="105"/>
      <c r="AD26" s="57"/>
      <c r="AE26" s="105"/>
    </row>
    <row r="27" spans="1:31">
      <c r="A27" s="617"/>
      <c r="B27" s="31"/>
      <c r="C27" s="9"/>
      <c r="D27" s="9"/>
      <c r="E27" s="9"/>
      <c r="F27" s="9"/>
      <c r="G27" s="9"/>
      <c r="H27" s="1"/>
      <c r="I27" s="9"/>
      <c r="J27" s="9"/>
      <c r="K27" s="110"/>
      <c r="L27" s="110"/>
      <c r="M27" s="111"/>
      <c r="N27" s="110"/>
      <c r="O27" s="110"/>
      <c r="P27" s="110"/>
      <c r="Q27" s="23"/>
      <c r="R27" s="1"/>
      <c r="S27" s="647"/>
      <c r="T27" s="57"/>
      <c r="U27" s="105"/>
      <c r="V27" s="57"/>
      <c r="W27" s="105"/>
      <c r="X27" s="57"/>
      <c r="Y27" s="105"/>
      <c r="Z27" s="57"/>
      <c r="AA27" s="105"/>
      <c r="AB27" s="57"/>
      <c r="AC27" s="105"/>
      <c r="AD27" s="57"/>
      <c r="AE27" s="105"/>
    </row>
    <row r="28" spans="1:31">
      <c r="A28" s="617"/>
      <c r="B28" s="31"/>
      <c r="C28" s="9"/>
      <c r="D28" s="9"/>
      <c r="E28" s="9"/>
      <c r="F28" s="9"/>
      <c r="G28" s="9"/>
      <c r="H28" s="1"/>
      <c r="I28" s="9"/>
      <c r="J28" s="9"/>
      <c r="K28" s="77"/>
      <c r="L28" s="77"/>
      <c r="M28" s="78"/>
      <c r="N28" s="9"/>
      <c r="O28" s="9"/>
      <c r="P28" s="9"/>
      <c r="Q28" s="23"/>
      <c r="R28" s="1"/>
      <c r="S28" s="647"/>
      <c r="T28" s="57"/>
      <c r="U28" s="105"/>
      <c r="V28" s="57"/>
      <c r="W28" s="105"/>
      <c r="X28" s="57"/>
      <c r="Y28" s="105"/>
      <c r="Z28" s="57"/>
      <c r="AA28" s="105"/>
      <c r="AB28" s="57"/>
      <c r="AC28" s="105"/>
      <c r="AD28" s="57"/>
      <c r="AE28" s="105"/>
    </row>
    <row r="29" spans="1:31">
      <c r="A29" s="617"/>
      <c r="B29" s="31"/>
      <c r="C29" s="9"/>
      <c r="D29" s="9"/>
      <c r="E29" s="9"/>
      <c r="F29" s="9"/>
      <c r="G29" s="9"/>
      <c r="H29" s="1"/>
      <c r="I29" s="9"/>
      <c r="J29" s="9"/>
      <c r="K29" s="77"/>
      <c r="L29" s="77"/>
      <c r="M29" s="78"/>
      <c r="N29" s="9"/>
      <c r="O29" s="9"/>
      <c r="P29" s="9"/>
      <c r="Q29" s="23"/>
      <c r="R29" s="1"/>
      <c r="S29" s="647"/>
      <c r="T29" s="57"/>
      <c r="U29" s="105"/>
      <c r="V29" s="57"/>
      <c r="W29" s="105"/>
      <c r="X29" s="57"/>
      <c r="Y29" s="105"/>
      <c r="Z29" s="57"/>
      <c r="AA29" s="105"/>
      <c r="AB29" s="57"/>
      <c r="AC29" s="105"/>
      <c r="AD29" s="57"/>
      <c r="AE29" s="105"/>
    </row>
    <row r="30" spans="1:31">
      <c r="A30" s="617"/>
      <c r="B30" s="31"/>
      <c r="C30" s="9"/>
      <c r="D30" s="9"/>
      <c r="E30" s="9"/>
      <c r="F30" s="9"/>
      <c r="G30" s="9"/>
      <c r="H30" s="1"/>
      <c r="I30" s="9"/>
      <c r="J30" s="9"/>
      <c r="K30" s="9"/>
      <c r="L30" s="9"/>
      <c r="M30" s="1"/>
      <c r="N30" s="9"/>
      <c r="O30" s="9"/>
      <c r="P30" s="9"/>
      <c r="Q30" s="23"/>
      <c r="R30" s="1"/>
      <c r="S30" s="647"/>
      <c r="T30" s="57"/>
      <c r="U30" s="105"/>
      <c r="V30" s="57"/>
      <c r="W30" s="105"/>
      <c r="X30" s="57"/>
      <c r="Y30" s="105"/>
      <c r="Z30" s="57"/>
      <c r="AA30" s="105"/>
      <c r="AB30" s="57"/>
      <c r="AC30" s="105"/>
      <c r="AD30" s="57"/>
      <c r="AE30" s="105"/>
    </row>
    <row r="31" spans="1:31">
      <c r="A31" s="617"/>
      <c r="B31" s="32" t="s">
        <v>24</v>
      </c>
      <c r="C31" s="3">
        <f t="shared" ref="C31:O31" si="1">C33+C35+C36+C37+C40+C34</f>
        <v>0</v>
      </c>
      <c r="D31" s="3">
        <f t="shared" si="1"/>
        <v>0</v>
      </c>
      <c r="E31" s="3">
        <f t="shared" si="1"/>
        <v>0</v>
      </c>
      <c r="F31" s="3">
        <f t="shared" si="1"/>
        <v>0</v>
      </c>
      <c r="G31" s="3">
        <f t="shared" ref="G31" si="2">G33+G35+G36+G37+G40+G34</f>
        <v>0</v>
      </c>
      <c r="H31" s="3" t="s">
        <v>30</v>
      </c>
      <c r="I31" s="3">
        <f t="shared" si="1"/>
        <v>0</v>
      </c>
      <c r="J31" s="3">
        <f t="shared" si="1"/>
        <v>0</v>
      </c>
      <c r="K31" s="3">
        <f t="shared" si="1"/>
        <v>0</v>
      </c>
      <c r="L31" s="3">
        <f t="shared" si="1"/>
        <v>0</v>
      </c>
      <c r="M31" s="3">
        <f t="shared" si="1"/>
        <v>0</v>
      </c>
      <c r="N31" s="3">
        <f t="shared" si="1"/>
        <v>0</v>
      </c>
      <c r="O31" s="3">
        <f t="shared" si="1"/>
        <v>0</v>
      </c>
      <c r="P31" s="3">
        <f>P33+P35+P36+P37+P40+P34</f>
        <v>0</v>
      </c>
      <c r="Q31" s="24">
        <f>SUM(Q32:Q40)</f>
        <v>68241571</v>
      </c>
      <c r="R31" s="82" t="e">
        <f>Q31/P31</f>
        <v>#DIV/0!</v>
      </c>
      <c r="S31" s="647"/>
      <c r="T31" s="98">
        <f>SUM(T32:T40)</f>
        <v>35000000</v>
      </c>
      <c r="U31" s="98">
        <f t="shared" ref="U31:AE31" si="3">SUM(U32:U40)</f>
        <v>0</v>
      </c>
      <c r="V31" s="98">
        <f t="shared" si="3"/>
        <v>0</v>
      </c>
      <c r="W31" s="98">
        <f t="shared" si="3"/>
        <v>0</v>
      </c>
      <c r="X31" s="98">
        <f t="shared" si="3"/>
        <v>38000000</v>
      </c>
      <c r="Y31" s="98">
        <f t="shared" si="3"/>
        <v>0</v>
      </c>
      <c r="Z31" s="98">
        <f t="shared" si="3"/>
        <v>30800000</v>
      </c>
      <c r="AA31" s="98">
        <f t="shared" si="3"/>
        <v>0</v>
      </c>
      <c r="AB31" s="98">
        <f t="shared" si="3"/>
        <v>0</v>
      </c>
      <c r="AC31" s="98">
        <f t="shared" si="3"/>
        <v>0</v>
      </c>
      <c r="AD31" s="98">
        <f t="shared" si="3"/>
        <v>40000000</v>
      </c>
      <c r="AE31" s="98">
        <f t="shared" si="3"/>
        <v>0</v>
      </c>
    </row>
    <row r="32" spans="1:31" ht="25.5">
      <c r="A32" s="617"/>
      <c r="B32" s="2" t="s">
        <v>53</v>
      </c>
      <c r="C32" s="9"/>
      <c r="D32" s="9"/>
      <c r="E32" s="9"/>
      <c r="F32" s="9"/>
      <c r="G32" s="9"/>
      <c r="H32" s="9"/>
      <c r="I32" s="9"/>
      <c r="J32" s="9"/>
      <c r="K32" s="77"/>
      <c r="L32" s="77"/>
      <c r="M32" s="77"/>
      <c r="N32" s="9"/>
      <c r="O32" s="9"/>
      <c r="P32" s="9">
        <v>0</v>
      </c>
      <c r="Q32" s="23">
        <v>500000</v>
      </c>
      <c r="R32" s="1"/>
      <c r="S32" s="647"/>
      <c r="T32" s="57"/>
      <c r="U32" s="105"/>
      <c r="V32" s="57"/>
      <c r="W32" s="105"/>
      <c r="X32" s="57">
        <v>500000</v>
      </c>
      <c r="Y32" s="105"/>
      <c r="Z32" s="57"/>
      <c r="AA32" s="105"/>
      <c r="AB32" s="57"/>
      <c r="AC32" s="105"/>
      <c r="AD32" s="57">
        <v>500000</v>
      </c>
      <c r="AE32" s="105"/>
    </row>
    <row r="33" spans="1:31" hidden="1">
      <c r="A33" s="617"/>
      <c r="B33" s="33" t="s">
        <v>38</v>
      </c>
      <c r="C33" s="9"/>
      <c r="D33" s="9"/>
      <c r="E33" s="9"/>
      <c r="F33" s="9"/>
      <c r="G33" s="9"/>
      <c r="H33" s="1"/>
      <c r="I33" s="9"/>
      <c r="J33" s="9"/>
      <c r="K33" s="77"/>
      <c r="L33" s="77"/>
      <c r="M33" s="77"/>
      <c r="N33" s="9"/>
      <c r="O33" s="9"/>
      <c r="P33" s="9"/>
      <c r="Q33" s="23"/>
      <c r="R33" s="1"/>
      <c r="S33" s="647"/>
      <c r="T33" s="57"/>
      <c r="U33" s="105"/>
      <c r="V33" s="57"/>
      <c r="W33" s="105"/>
      <c r="X33" s="57"/>
      <c r="Y33" s="105"/>
      <c r="Z33" s="57"/>
      <c r="AA33" s="105"/>
      <c r="AB33" s="57"/>
      <c r="AC33" s="105"/>
      <c r="AD33" s="57"/>
      <c r="AE33" s="105"/>
    </row>
    <row r="34" spans="1:31">
      <c r="A34" s="617"/>
      <c r="B34" s="34" t="s">
        <v>49</v>
      </c>
      <c r="C34" s="9"/>
      <c r="D34" s="9"/>
      <c r="E34" s="9"/>
      <c r="F34" s="9"/>
      <c r="G34" s="9"/>
      <c r="H34" s="1"/>
      <c r="I34" s="9"/>
      <c r="J34" s="9"/>
      <c r="K34" s="77"/>
      <c r="L34" s="77"/>
      <c r="M34" s="77"/>
      <c r="N34" s="9"/>
      <c r="O34" s="9"/>
      <c r="P34" s="9">
        <v>0</v>
      </c>
      <c r="Q34" s="23">
        <v>1265000</v>
      </c>
      <c r="R34" s="1"/>
      <c r="S34" s="647"/>
      <c r="T34" s="57"/>
      <c r="U34" s="105"/>
      <c r="V34" s="57"/>
      <c r="W34" s="105"/>
      <c r="X34" s="57">
        <v>1265000</v>
      </c>
      <c r="Y34" s="105"/>
      <c r="Z34" s="57"/>
      <c r="AA34" s="105"/>
      <c r="AB34" s="57"/>
      <c r="AC34" s="105"/>
      <c r="AD34" s="57">
        <v>1265000</v>
      </c>
      <c r="AE34" s="105"/>
    </row>
    <row r="35" spans="1:31">
      <c r="A35" s="617"/>
      <c r="B35" s="34" t="s">
        <v>54</v>
      </c>
      <c r="C35" s="9"/>
      <c r="D35" s="9"/>
      <c r="E35" s="9"/>
      <c r="F35" s="9"/>
      <c r="G35" s="9"/>
      <c r="H35" s="1"/>
      <c r="I35" s="9"/>
      <c r="J35" s="9"/>
      <c r="K35" s="77"/>
      <c r="L35" s="77"/>
      <c r="M35" s="77"/>
      <c r="N35" s="9"/>
      <c r="O35" s="9"/>
      <c r="P35" s="9">
        <v>0</v>
      </c>
      <c r="Q35" s="23">
        <v>7000000</v>
      </c>
      <c r="R35" s="1"/>
      <c r="S35" s="647"/>
      <c r="T35" s="57"/>
      <c r="U35" s="105"/>
      <c r="V35" s="57"/>
      <c r="W35" s="105"/>
      <c r="X35" s="57">
        <v>23500000</v>
      </c>
      <c r="Y35" s="105"/>
      <c r="Z35" s="57"/>
      <c r="AA35" s="105"/>
      <c r="AB35" s="57"/>
      <c r="AC35" s="105"/>
      <c r="AD35" s="57">
        <v>24500000</v>
      </c>
      <c r="AE35" s="105"/>
    </row>
    <row r="36" spans="1:31" hidden="1">
      <c r="A36" s="617"/>
      <c r="B36" s="34"/>
      <c r="C36" s="9"/>
      <c r="D36" s="9"/>
      <c r="E36" s="9"/>
      <c r="F36" s="9"/>
      <c r="G36" s="9"/>
      <c r="H36" s="1"/>
      <c r="I36" s="9"/>
      <c r="J36" s="9"/>
      <c r="K36" s="77"/>
      <c r="L36" s="77"/>
      <c r="M36" s="77"/>
      <c r="N36" s="9"/>
      <c r="O36" s="9"/>
      <c r="P36" s="9"/>
      <c r="Q36" s="23"/>
      <c r="R36" s="1"/>
      <c r="S36" s="647"/>
      <c r="T36" s="57"/>
      <c r="U36" s="105"/>
      <c r="V36" s="57"/>
      <c r="W36" s="105"/>
      <c r="X36" s="57"/>
      <c r="Y36" s="105"/>
      <c r="Z36" s="57"/>
      <c r="AA36" s="105"/>
      <c r="AB36" s="57"/>
      <c r="AC36" s="105"/>
      <c r="AD36" s="57"/>
      <c r="AE36" s="105"/>
    </row>
    <row r="37" spans="1:31" hidden="1">
      <c r="A37" s="617"/>
      <c r="B37" s="34"/>
      <c r="C37" s="9"/>
      <c r="D37" s="9"/>
      <c r="E37" s="9"/>
      <c r="F37" s="9"/>
      <c r="G37" s="9"/>
      <c r="H37" s="1"/>
      <c r="I37" s="9"/>
      <c r="J37" s="9"/>
      <c r="K37" s="77"/>
      <c r="L37" s="77"/>
      <c r="M37" s="77"/>
      <c r="N37" s="9"/>
      <c r="O37" s="9"/>
      <c r="P37" s="9"/>
      <c r="Q37" s="23"/>
      <c r="R37" s="1"/>
      <c r="S37" s="648"/>
      <c r="T37" s="57"/>
      <c r="U37" s="105"/>
      <c r="V37" s="57"/>
      <c r="W37" s="105"/>
      <c r="X37" s="57"/>
      <c r="Y37" s="105"/>
      <c r="Z37" s="57"/>
      <c r="AA37" s="105"/>
      <c r="AB37" s="57"/>
      <c r="AC37" s="105"/>
      <c r="AD37" s="57"/>
      <c r="AE37" s="105"/>
    </row>
    <row r="38" spans="1:31">
      <c r="A38" s="617"/>
      <c r="B38" s="34" t="s">
        <v>50</v>
      </c>
      <c r="C38" s="13"/>
      <c r="D38" s="13"/>
      <c r="E38" s="13"/>
      <c r="F38" s="13"/>
      <c r="G38" s="13"/>
      <c r="H38" s="35"/>
      <c r="I38" s="13"/>
      <c r="J38" s="13"/>
      <c r="K38" s="76"/>
      <c r="L38" s="76"/>
      <c r="M38" s="76"/>
      <c r="N38" s="13"/>
      <c r="O38" s="13"/>
      <c r="P38" s="13">
        <v>0</v>
      </c>
      <c r="Q38" s="36">
        <v>9568000</v>
      </c>
      <c r="R38" s="35"/>
      <c r="S38" s="649"/>
      <c r="T38" s="48"/>
      <c r="U38" s="38"/>
      <c r="V38" s="48"/>
      <c r="W38" s="38"/>
      <c r="X38" s="48">
        <v>12735000</v>
      </c>
      <c r="Y38" s="38"/>
      <c r="Z38" s="48"/>
      <c r="AA38" s="38"/>
      <c r="AB38" s="48"/>
      <c r="AC38" s="38"/>
      <c r="AD38" s="48">
        <v>13735000</v>
      </c>
      <c r="AE38" s="38"/>
    </row>
    <row r="39" spans="1:31">
      <c r="A39" s="617"/>
      <c r="B39" s="34" t="s">
        <v>51</v>
      </c>
      <c r="C39" s="13"/>
      <c r="D39" s="13"/>
      <c r="E39" s="13"/>
      <c r="F39" s="13"/>
      <c r="G39" s="13"/>
      <c r="H39" s="35"/>
      <c r="I39" s="13"/>
      <c r="J39" s="13"/>
      <c r="K39" s="76"/>
      <c r="L39" s="76"/>
      <c r="M39" s="76"/>
      <c r="N39" s="13"/>
      <c r="O39" s="13"/>
      <c r="P39" s="13">
        <v>0</v>
      </c>
      <c r="Q39" s="36">
        <f>42000000+4667000</f>
        <v>46667000</v>
      </c>
      <c r="R39" s="35"/>
      <c r="S39" s="649"/>
      <c r="T39" s="48">
        <v>35000000</v>
      </c>
      <c r="U39" s="38"/>
      <c r="V39" s="48"/>
      <c r="W39" s="38"/>
      <c r="X39" s="48"/>
      <c r="Y39" s="38"/>
      <c r="Z39" s="48">
        <v>30800000</v>
      </c>
      <c r="AA39" s="38"/>
      <c r="AB39" s="48"/>
      <c r="AC39" s="38"/>
      <c r="AD39" s="48"/>
      <c r="AE39" s="38"/>
    </row>
    <row r="40" spans="1:31" ht="13.5" thickBot="1">
      <c r="A40" s="617"/>
      <c r="B40" s="101" t="s">
        <v>52</v>
      </c>
      <c r="C40" s="13"/>
      <c r="D40" s="13"/>
      <c r="E40" s="13"/>
      <c r="F40" s="13"/>
      <c r="G40" s="13"/>
      <c r="H40" s="35"/>
      <c r="I40" s="13"/>
      <c r="J40" s="13"/>
      <c r="K40" s="76"/>
      <c r="L40" s="76"/>
      <c r="M40" s="76"/>
      <c r="N40" s="13"/>
      <c r="O40" s="13"/>
      <c r="P40" s="13">
        <v>0</v>
      </c>
      <c r="Q40" s="36">
        <v>3241571</v>
      </c>
      <c r="R40" s="35"/>
      <c r="S40" s="649"/>
      <c r="T40" s="48"/>
      <c r="U40" s="38"/>
      <c r="V40" s="48"/>
      <c r="W40" s="38"/>
      <c r="X40" s="48"/>
      <c r="Y40" s="38"/>
      <c r="Z40" s="48"/>
      <c r="AA40" s="38"/>
      <c r="AB40" s="48"/>
      <c r="AC40" s="38"/>
      <c r="AD40" s="48"/>
      <c r="AE40" s="38"/>
    </row>
    <row r="41" spans="1:31" ht="13.5" thickBot="1">
      <c r="A41" s="40">
        <v>2</v>
      </c>
      <c r="B41" s="100" t="s">
        <v>7</v>
      </c>
      <c r="C41" s="42" t="s">
        <v>30</v>
      </c>
      <c r="D41" s="42">
        <f t="shared" ref="D41:O41" si="4">SUM(D42:D46)</f>
        <v>0</v>
      </c>
      <c r="E41" s="42" t="s">
        <v>30</v>
      </c>
      <c r="F41" s="42" t="s">
        <v>30</v>
      </c>
      <c r="G41" s="42">
        <f t="shared" si="4"/>
        <v>0</v>
      </c>
      <c r="H41" s="42" t="s">
        <v>30</v>
      </c>
      <c r="I41" s="42">
        <f t="shared" si="4"/>
        <v>0</v>
      </c>
      <c r="J41" s="42">
        <f t="shared" si="4"/>
        <v>0</v>
      </c>
      <c r="K41" s="42" t="s">
        <v>30</v>
      </c>
      <c r="L41" s="42">
        <f>SUM(L42:L47)</f>
        <v>0</v>
      </c>
      <c r="M41" s="42" t="s">
        <v>30</v>
      </c>
      <c r="N41" s="42">
        <f t="shared" si="4"/>
        <v>0</v>
      </c>
      <c r="O41" s="42">
        <f t="shared" si="4"/>
        <v>0</v>
      </c>
      <c r="P41" s="42" t="s">
        <v>30</v>
      </c>
      <c r="Q41" s="42">
        <f>SUM(Q42:Q47)</f>
        <v>900000</v>
      </c>
      <c r="R41" s="42" t="s">
        <v>30</v>
      </c>
      <c r="S41" s="89">
        <f>SUM(C41:R41)</f>
        <v>900000</v>
      </c>
      <c r="T41" s="42">
        <f>SUM(T42:T47)</f>
        <v>0</v>
      </c>
      <c r="U41" s="102">
        <f t="shared" ref="U41:AE41" si="5">SUM(U42:U47)</f>
        <v>0</v>
      </c>
      <c r="V41" s="42">
        <f t="shared" si="5"/>
        <v>0</v>
      </c>
      <c r="W41" s="102">
        <f t="shared" si="5"/>
        <v>0</v>
      </c>
      <c r="X41" s="42">
        <f t="shared" si="5"/>
        <v>250000</v>
      </c>
      <c r="Y41" s="102">
        <f t="shared" si="5"/>
        <v>0</v>
      </c>
      <c r="Z41" s="42">
        <f t="shared" si="5"/>
        <v>0</v>
      </c>
      <c r="AA41" s="102">
        <f t="shared" si="5"/>
        <v>0</v>
      </c>
      <c r="AB41" s="42">
        <f t="shared" si="5"/>
        <v>0</v>
      </c>
      <c r="AC41" s="102">
        <f t="shared" si="5"/>
        <v>0</v>
      </c>
      <c r="AD41" s="42">
        <f t="shared" si="5"/>
        <v>250000</v>
      </c>
      <c r="AE41" s="102">
        <f t="shared" si="5"/>
        <v>0</v>
      </c>
    </row>
    <row r="42" spans="1:31">
      <c r="A42" s="618"/>
      <c r="B42" s="20" t="s">
        <v>68</v>
      </c>
      <c r="C42" s="6"/>
      <c r="D42" s="6"/>
      <c r="E42" s="6"/>
      <c r="F42" s="6"/>
      <c r="G42" s="6"/>
      <c r="H42" s="6"/>
      <c r="I42" s="6"/>
      <c r="J42" s="6"/>
      <c r="K42" s="6"/>
      <c r="L42" s="43"/>
      <c r="M42" s="7"/>
      <c r="N42" s="6"/>
      <c r="O42" s="6"/>
      <c r="P42" s="6">
        <v>0</v>
      </c>
      <c r="Q42" s="6">
        <v>900000</v>
      </c>
      <c r="R42" s="17"/>
      <c r="S42" s="651"/>
      <c r="T42" s="103"/>
      <c r="U42" s="104"/>
      <c r="V42" s="103"/>
      <c r="W42" s="104"/>
      <c r="X42" s="103">
        <v>250000</v>
      </c>
      <c r="Y42" s="104"/>
      <c r="Z42" s="103"/>
      <c r="AA42" s="104"/>
      <c r="AB42" s="103"/>
      <c r="AC42" s="104"/>
      <c r="AD42" s="103">
        <v>250000</v>
      </c>
      <c r="AE42" s="104"/>
    </row>
    <row r="43" spans="1:31">
      <c r="A43" s="618"/>
      <c r="B43" s="4"/>
      <c r="C43" s="9"/>
      <c r="D43" s="9"/>
      <c r="E43" s="9"/>
      <c r="F43" s="9"/>
      <c r="G43" s="9"/>
      <c r="H43" s="9"/>
      <c r="I43" s="9"/>
      <c r="J43" s="9"/>
      <c r="K43" s="9"/>
      <c r="L43" s="9"/>
      <c r="M43" s="1"/>
      <c r="N43" s="9"/>
      <c r="O43" s="9"/>
      <c r="P43" s="9"/>
      <c r="Q43" s="9"/>
      <c r="R43" s="17"/>
      <c r="S43" s="651"/>
      <c r="T43" s="57"/>
      <c r="U43" s="105"/>
      <c r="V43" s="57"/>
      <c r="W43" s="105"/>
      <c r="X43" s="57"/>
      <c r="Y43" s="105"/>
      <c r="Z43" s="57"/>
      <c r="AA43" s="105"/>
      <c r="AB43" s="57"/>
      <c r="AC43" s="105"/>
      <c r="AD43" s="57"/>
      <c r="AE43" s="105"/>
    </row>
    <row r="44" spans="1:31" hidden="1">
      <c r="A44" s="618"/>
      <c r="B44" s="4"/>
      <c r="C44" s="9"/>
      <c r="D44" s="9"/>
      <c r="E44" s="9"/>
      <c r="F44" s="9"/>
      <c r="G44" s="9"/>
      <c r="H44" s="9"/>
      <c r="I44" s="9"/>
      <c r="J44" s="9"/>
      <c r="K44" s="9"/>
      <c r="L44" s="9"/>
      <c r="M44" s="78"/>
      <c r="N44" s="9"/>
      <c r="O44" s="9"/>
      <c r="P44" s="9"/>
      <c r="Q44" s="9"/>
      <c r="R44" s="17"/>
      <c r="S44" s="651"/>
      <c r="T44" s="57"/>
      <c r="U44" s="105"/>
      <c r="V44" s="57"/>
      <c r="W44" s="105"/>
      <c r="X44" s="57"/>
      <c r="Y44" s="105"/>
      <c r="Z44" s="57"/>
      <c r="AA44" s="105"/>
      <c r="AB44" s="57"/>
      <c r="AC44" s="105"/>
      <c r="AD44" s="57"/>
      <c r="AE44" s="105"/>
    </row>
    <row r="45" spans="1:31" hidden="1">
      <c r="A45" s="618"/>
      <c r="B45" s="4"/>
      <c r="C45" s="9"/>
      <c r="D45" s="9"/>
      <c r="E45" s="9"/>
      <c r="F45" s="9"/>
      <c r="G45" s="9"/>
      <c r="H45" s="9"/>
      <c r="I45" s="9"/>
      <c r="J45" s="9"/>
      <c r="K45" s="9"/>
      <c r="L45" s="9"/>
      <c r="M45" s="78"/>
      <c r="N45" s="9"/>
      <c r="O45" s="9"/>
      <c r="P45" s="9"/>
      <c r="Q45" s="9"/>
      <c r="R45" s="17"/>
      <c r="S45" s="651"/>
      <c r="T45" s="57"/>
      <c r="U45" s="105"/>
      <c r="V45" s="57"/>
      <c r="W45" s="105"/>
      <c r="X45" s="57"/>
      <c r="Y45" s="105"/>
      <c r="Z45" s="57"/>
      <c r="AA45" s="105"/>
      <c r="AB45" s="57"/>
      <c r="AC45" s="105"/>
      <c r="AD45" s="57"/>
      <c r="AE45" s="105"/>
    </row>
    <row r="46" spans="1:31">
      <c r="A46" s="618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35"/>
      <c r="N46" s="13"/>
      <c r="O46" s="13"/>
      <c r="P46" s="13"/>
      <c r="Q46" s="13"/>
      <c r="R46" s="17"/>
      <c r="S46" s="651"/>
      <c r="T46" s="57"/>
      <c r="U46" s="105"/>
      <c r="V46" s="57"/>
      <c r="W46" s="105"/>
      <c r="X46" s="57"/>
      <c r="Y46" s="105"/>
      <c r="Z46" s="57"/>
      <c r="AA46" s="105"/>
      <c r="AB46" s="57"/>
      <c r="AC46" s="105"/>
      <c r="AD46" s="57"/>
      <c r="AE46" s="105"/>
    </row>
    <row r="47" spans="1:31" ht="13.5" thickBot="1">
      <c r="A47" s="86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35"/>
      <c r="N47" s="13"/>
      <c r="O47" s="13"/>
      <c r="P47" s="13"/>
      <c r="Q47" s="13"/>
      <c r="R47" s="44"/>
      <c r="S47" s="90"/>
      <c r="T47" s="48"/>
      <c r="U47" s="38"/>
      <c r="V47" s="48"/>
      <c r="W47" s="38"/>
      <c r="X47" s="48"/>
      <c r="Y47" s="38"/>
      <c r="Z47" s="48"/>
      <c r="AA47" s="38"/>
      <c r="AB47" s="48"/>
      <c r="AC47" s="38"/>
      <c r="AD47" s="48"/>
      <c r="AE47" s="38"/>
    </row>
    <row r="48" spans="1:31" ht="13.5" thickBot="1">
      <c r="A48" s="40">
        <v>3</v>
      </c>
      <c r="B48" s="41" t="s">
        <v>8</v>
      </c>
      <c r="C48" s="42" t="s">
        <v>30</v>
      </c>
      <c r="D48" s="42">
        <f>SUM(D49:D63)</f>
        <v>0</v>
      </c>
      <c r="E48" s="42" t="s">
        <v>30</v>
      </c>
      <c r="F48" s="42" t="s">
        <v>30</v>
      </c>
      <c r="G48" s="42">
        <f>SUM(G49:G63)</f>
        <v>0</v>
      </c>
      <c r="H48" s="42" t="s">
        <v>30</v>
      </c>
      <c r="I48" s="42">
        <f>SUM(I49:I63)</f>
        <v>0</v>
      </c>
      <c r="J48" s="42">
        <f>SUM(J49:J63)</f>
        <v>0</v>
      </c>
      <c r="K48" s="42" t="s">
        <v>30</v>
      </c>
      <c r="L48" s="42">
        <f>SUM(L49:L63)</f>
        <v>0</v>
      </c>
      <c r="M48" s="42" t="s">
        <v>30</v>
      </c>
      <c r="N48" s="42">
        <f>SUM(N49:N63)</f>
        <v>0</v>
      </c>
      <c r="O48" s="42">
        <f>SUM(O49:O63)</f>
        <v>0</v>
      </c>
      <c r="P48" s="42" t="s">
        <v>30</v>
      </c>
      <c r="Q48" s="42">
        <f>SUM(Q49:Q63)</f>
        <v>0</v>
      </c>
      <c r="R48" s="42" t="s">
        <v>30</v>
      </c>
      <c r="S48" s="89">
        <f>SUM(C48:R48)</f>
        <v>0</v>
      </c>
      <c r="T48" s="42">
        <f>SUM(T49:T63)</f>
        <v>0</v>
      </c>
      <c r="U48" s="102">
        <f t="shared" ref="U48:AE48" si="6">SUM(U49:U63)</f>
        <v>0</v>
      </c>
      <c r="V48" s="42">
        <f t="shared" si="6"/>
        <v>0</v>
      </c>
      <c r="W48" s="102">
        <f t="shared" si="6"/>
        <v>0</v>
      </c>
      <c r="X48" s="42">
        <f t="shared" si="6"/>
        <v>0</v>
      </c>
      <c r="Y48" s="102">
        <f t="shared" si="6"/>
        <v>0</v>
      </c>
      <c r="Z48" s="42">
        <f t="shared" si="6"/>
        <v>0</v>
      </c>
      <c r="AA48" s="102">
        <f t="shared" si="6"/>
        <v>0</v>
      </c>
      <c r="AB48" s="42">
        <f t="shared" si="6"/>
        <v>0</v>
      </c>
      <c r="AC48" s="102">
        <f t="shared" si="6"/>
        <v>0</v>
      </c>
      <c r="AD48" s="42">
        <f t="shared" si="6"/>
        <v>0</v>
      </c>
      <c r="AE48" s="102">
        <f t="shared" si="6"/>
        <v>0</v>
      </c>
    </row>
    <row r="49" spans="1:31">
      <c r="A49" s="45"/>
      <c r="B49" s="46"/>
      <c r="C49" s="6"/>
      <c r="D49" s="6"/>
      <c r="E49" s="6"/>
      <c r="F49" s="6"/>
      <c r="G49" s="6"/>
      <c r="H49" s="7"/>
      <c r="I49" s="6"/>
      <c r="J49" s="6"/>
      <c r="K49" s="6"/>
      <c r="L49" s="6"/>
      <c r="M49" s="81"/>
      <c r="N49" s="6"/>
      <c r="O49" s="6"/>
      <c r="P49" s="6"/>
      <c r="Q49" s="6"/>
      <c r="R49" s="6"/>
      <c r="S49" s="653"/>
      <c r="T49" s="103"/>
      <c r="U49" s="104"/>
      <c r="V49" s="103"/>
      <c r="W49" s="104"/>
      <c r="X49" s="103"/>
      <c r="Y49" s="104"/>
      <c r="Z49" s="103"/>
      <c r="AA49" s="104"/>
      <c r="AB49" s="103"/>
      <c r="AC49" s="104"/>
      <c r="AD49" s="103"/>
      <c r="AE49" s="104"/>
    </row>
    <row r="50" spans="1:31">
      <c r="A50" s="45"/>
      <c r="B50" s="46"/>
      <c r="C50" s="9"/>
      <c r="D50" s="9"/>
      <c r="E50" s="9"/>
      <c r="F50" s="9"/>
      <c r="G50" s="9"/>
      <c r="H50" s="1"/>
      <c r="I50" s="9"/>
      <c r="J50" s="9"/>
      <c r="K50" s="9"/>
      <c r="L50" s="9"/>
      <c r="M50" s="50"/>
      <c r="N50" s="9"/>
      <c r="O50" s="9"/>
      <c r="P50" s="9"/>
      <c r="Q50" s="9"/>
      <c r="R50" s="9"/>
      <c r="S50" s="653"/>
      <c r="T50" s="57"/>
      <c r="U50" s="105"/>
      <c r="V50" s="57"/>
      <c r="W50" s="105"/>
      <c r="X50" s="57"/>
      <c r="Y50" s="105"/>
      <c r="Z50" s="57"/>
      <c r="AA50" s="105"/>
      <c r="AB50" s="57"/>
      <c r="AC50" s="105"/>
      <c r="AD50" s="57"/>
      <c r="AE50" s="105"/>
    </row>
    <row r="51" spans="1:31">
      <c r="A51" s="45"/>
      <c r="B51" s="47"/>
      <c r="C51" s="48"/>
      <c r="D51" s="49"/>
      <c r="E51" s="38"/>
      <c r="F51" s="48"/>
      <c r="G51" s="48"/>
      <c r="H51" s="50"/>
      <c r="I51" s="37"/>
      <c r="J51" s="39"/>
      <c r="K51" s="48"/>
      <c r="L51" s="49"/>
      <c r="M51" s="50"/>
      <c r="N51" s="37"/>
      <c r="O51" s="39"/>
      <c r="P51" s="48"/>
      <c r="Q51" s="49"/>
      <c r="R51" s="38"/>
      <c r="S51" s="651"/>
      <c r="T51" s="57"/>
      <c r="U51" s="105"/>
      <c r="V51" s="57"/>
      <c r="W51" s="105"/>
      <c r="X51" s="57"/>
      <c r="Y51" s="105"/>
      <c r="Z51" s="57"/>
      <c r="AA51" s="105"/>
      <c r="AB51" s="57"/>
      <c r="AC51" s="105"/>
      <c r="AD51" s="57"/>
      <c r="AE51" s="105"/>
    </row>
    <row r="52" spans="1:31">
      <c r="A52" s="45"/>
      <c r="B52" s="47"/>
      <c r="C52" s="48"/>
      <c r="D52" s="49"/>
      <c r="E52" s="38"/>
      <c r="F52" s="48"/>
      <c r="G52" s="48"/>
      <c r="H52" s="50"/>
      <c r="I52" s="37"/>
      <c r="J52" s="39"/>
      <c r="K52" s="48"/>
      <c r="L52" s="49"/>
      <c r="M52" s="50"/>
      <c r="N52" s="37"/>
      <c r="O52" s="39"/>
      <c r="P52" s="48"/>
      <c r="Q52" s="49"/>
      <c r="R52" s="38"/>
      <c r="S52" s="651"/>
      <c r="T52" s="57"/>
      <c r="U52" s="105"/>
      <c r="V52" s="57"/>
      <c r="W52" s="105"/>
      <c r="X52" s="57"/>
      <c r="Y52" s="105"/>
      <c r="Z52" s="57"/>
      <c r="AA52" s="105"/>
      <c r="AB52" s="57"/>
      <c r="AC52" s="105"/>
      <c r="AD52" s="57"/>
      <c r="AE52" s="105"/>
    </row>
    <row r="53" spans="1:31">
      <c r="A53" s="45"/>
      <c r="B53" s="47"/>
      <c r="C53" s="48"/>
      <c r="D53" s="49"/>
      <c r="E53" s="38"/>
      <c r="F53" s="48"/>
      <c r="G53" s="48"/>
      <c r="H53" s="50"/>
      <c r="I53" s="37"/>
      <c r="J53" s="39"/>
      <c r="K53" s="48"/>
      <c r="L53" s="49"/>
      <c r="M53" s="50"/>
      <c r="N53" s="37"/>
      <c r="O53" s="39"/>
      <c r="P53" s="48"/>
      <c r="Q53" s="49"/>
      <c r="R53" s="38"/>
      <c r="S53" s="651"/>
      <c r="T53" s="57"/>
      <c r="U53" s="105"/>
      <c r="V53" s="57"/>
      <c r="W53" s="105"/>
      <c r="X53" s="57"/>
      <c r="Y53" s="105"/>
      <c r="Z53" s="57"/>
      <c r="AA53" s="105"/>
      <c r="AB53" s="57"/>
      <c r="AC53" s="105"/>
      <c r="AD53" s="57"/>
      <c r="AE53" s="105"/>
    </row>
    <row r="54" spans="1:31">
      <c r="A54" s="45"/>
      <c r="B54" s="47"/>
      <c r="C54" s="48"/>
      <c r="D54" s="49"/>
      <c r="E54" s="38"/>
      <c r="F54" s="48"/>
      <c r="G54" s="48"/>
      <c r="H54" s="50"/>
      <c r="I54" s="37"/>
      <c r="J54" s="39"/>
      <c r="K54" s="48"/>
      <c r="L54" s="49"/>
      <c r="M54" s="50"/>
      <c r="N54" s="37"/>
      <c r="O54" s="39"/>
      <c r="P54" s="48"/>
      <c r="Q54" s="49"/>
      <c r="R54" s="38"/>
      <c r="S54" s="651"/>
      <c r="T54" s="57"/>
      <c r="U54" s="105"/>
      <c r="V54" s="57"/>
      <c r="W54" s="105"/>
      <c r="X54" s="57"/>
      <c r="Y54" s="105"/>
      <c r="Z54" s="57"/>
      <c r="AA54" s="105"/>
      <c r="AB54" s="57"/>
      <c r="AC54" s="105"/>
      <c r="AD54" s="57"/>
      <c r="AE54" s="105"/>
    </row>
    <row r="55" spans="1:31">
      <c r="A55" s="45"/>
      <c r="B55" s="47"/>
      <c r="C55" s="48"/>
      <c r="D55" s="49"/>
      <c r="E55" s="38"/>
      <c r="F55" s="48"/>
      <c r="G55" s="48"/>
      <c r="H55" s="50"/>
      <c r="I55" s="37"/>
      <c r="J55" s="39"/>
      <c r="K55" s="48"/>
      <c r="L55" s="49"/>
      <c r="M55" s="50"/>
      <c r="N55" s="37"/>
      <c r="O55" s="39"/>
      <c r="P55" s="48"/>
      <c r="Q55" s="49"/>
      <c r="R55" s="38"/>
      <c r="S55" s="651"/>
      <c r="T55" s="57"/>
      <c r="U55" s="105"/>
      <c r="V55" s="57"/>
      <c r="W55" s="105"/>
      <c r="X55" s="57"/>
      <c r="Y55" s="105"/>
      <c r="Z55" s="57"/>
      <c r="AA55" s="105"/>
      <c r="AB55" s="57"/>
      <c r="AC55" s="105"/>
      <c r="AD55" s="57"/>
      <c r="AE55" s="105"/>
    </row>
    <row r="56" spans="1:31" hidden="1">
      <c r="A56" s="45"/>
      <c r="B56" s="47"/>
      <c r="C56" s="48"/>
      <c r="D56" s="49"/>
      <c r="E56" s="38"/>
      <c r="F56" s="48"/>
      <c r="G56" s="48"/>
      <c r="H56" s="50"/>
      <c r="I56" s="37"/>
      <c r="J56" s="39"/>
      <c r="K56" s="48"/>
      <c r="L56" s="49"/>
      <c r="M56" s="50"/>
      <c r="N56" s="37"/>
      <c r="O56" s="39"/>
      <c r="P56" s="48"/>
      <c r="Q56" s="49"/>
      <c r="R56" s="38"/>
      <c r="S56" s="651"/>
      <c r="T56" s="57"/>
      <c r="U56" s="105"/>
      <c r="V56" s="57"/>
      <c r="W56" s="105"/>
      <c r="X56" s="57"/>
      <c r="Y56" s="105"/>
      <c r="Z56" s="57"/>
      <c r="AA56" s="105"/>
      <c r="AB56" s="57"/>
      <c r="AC56" s="105"/>
      <c r="AD56" s="57"/>
      <c r="AE56" s="105"/>
    </row>
    <row r="57" spans="1:31" hidden="1">
      <c r="A57" s="45"/>
      <c r="B57" s="47"/>
      <c r="C57" s="48"/>
      <c r="D57" s="49"/>
      <c r="E57" s="38"/>
      <c r="F57" s="48"/>
      <c r="G57" s="48"/>
      <c r="H57" s="50"/>
      <c r="I57" s="37"/>
      <c r="J57" s="39"/>
      <c r="K57" s="48"/>
      <c r="L57" s="49"/>
      <c r="M57" s="50"/>
      <c r="N57" s="37"/>
      <c r="O57" s="39"/>
      <c r="P57" s="48"/>
      <c r="Q57" s="49"/>
      <c r="R57" s="38"/>
      <c r="S57" s="651"/>
      <c r="T57" s="57"/>
      <c r="U57" s="105"/>
      <c r="V57" s="57"/>
      <c r="W57" s="105"/>
      <c r="X57" s="57"/>
      <c r="Y57" s="105"/>
      <c r="Z57" s="57"/>
      <c r="AA57" s="105"/>
      <c r="AB57" s="57"/>
      <c r="AC57" s="105"/>
      <c r="AD57" s="57"/>
      <c r="AE57" s="105"/>
    </row>
    <row r="58" spans="1:31" hidden="1">
      <c r="A58" s="45"/>
      <c r="B58" s="47"/>
      <c r="C58" s="48"/>
      <c r="D58" s="49"/>
      <c r="E58" s="38"/>
      <c r="F58" s="48"/>
      <c r="G58" s="48"/>
      <c r="H58" s="50"/>
      <c r="I58" s="37"/>
      <c r="J58" s="39"/>
      <c r="K58" s="48"/>
      <c r="L58" s="49"/>
      <c r="M58" s="50"/>
      <c r="N58" s="37"/>
      <c r="O58" s="39"/>
      <c r="P58" s="48"/>
      <c r="Q58" s="49"/>
      <c r="R58" s="38"/>
      <c r="S58" s="651"/>
      <c r="T58" s="57"/>
      <c r="U58" s="105"/>
      <c r="V58" s="57"/>
      <c r="W58" s="105"/>
      <c r="X58" s="57"/>
      <c r="Y58" s="105"/>
      <c r="Z58" s="57"/>
      <c r="AA58" s="105"/>
      <c r="AB58" s="57"/>
      <c r="AC58" s="105"/>
      <c r="AD58" s="57"/>
      <c r="AE58" s="105"/>
    </row>
    <row r="59" spans="1:31" hidden="1">
      <c r="A59" s="45"/>
      <c r="B59" s="47"/>
      <c r="C59" s="48"/>
      <c r="D59" s="49"/>
      <c r="E59" s="38"/>
      <c r="F59" s="48"/>
      <c r="G59" s="48"/>
      <c r="H59" s="50"/>
      <c r="I59" s="37"/>
      <c r="J59" s="39"/>
      <c r="K59" s="48"/>
      <c r="L59" s="49"/>
      <c r="M59" s="50"/>
      <c r="N59" s="37"/>
      <c r="O59" s="39"/>
      <c r="P59" s="48"/>
      <c r="Q59" s="49"/>
      <c r="R59" s="38"/>
      <c r="S59" s="651"/>
      <c r="T59" s="57"/>
      <c r="U59" s="105"/>
      <c r="V59" s="57"/>
      <c r="W59" s="105"/>
      <c r="X59" s="57"/>
      <c r="Y59" s="105"/>
      <c r="Z59" s="57"/>
      <c r="AA59" s="105"/>
      <c r="AB59" s="57"/>
      <c r="AC59" s="105"/>
      <c r="AD59" s="57"/>
      <c r="AE59" s="105"/>
    </row>
    <row r="60" spans="1:31" hidden="1">
      <c r="A60" s="45"/>
      <c r="B60" s="47"/>
      <c r="C60" s="48"/>
      <c r="D60" s="49"/>
      <c r="E60" s="38"/>
      <c r="F60" s="48"/>
      <c r="G60" s="48"/>
      <c r="H60" s="50"/>
      <c r="I60" s="37"/>
      <c r="J60" s="39"/>
      <c r="K60" s="48"/>
      <c r="L60" s="49"/>
      <c r="M60" s="50"/>
      <c r="N60" s="37"/>
      <c r="O60" s="39"/>
      <c r="P60" s="48"/>
      <c r="Q60" s="49"/>
      <c r="R60" s="38"/>
      <c r="S60" s="651"/>
      <c r="T60" s="57"/>
      <c r="U60" s="105"/>
      <c r="V60" s="57"/>
      <c r="W60" s="105"/>
      <c r="X60" s="57"/>
      <c r="Y60" s="105"/>
      <c r="Z60" s="57"/>
      <c r="AA60" s="105"/>
      <c r="AB60" s="57"/>
      <c r="AC60" s="105"/>
      <c r="AD60" s="57"/>
      <c r="AE60" s="105"/>
    </row>
    <row r="61" spans="1:31" hidden="1">
      <c r="A61" s="45"/>
      <c r="B61" s="47"/>
      <c r="C61" s="48"/>
      <c r="D61" s="49"/>
      <c r="E61" s="38"/>
      <c r="F61" s="48"/>
      <c r="G61" s="38"/>
      <c r="H61" s="50"/>
      <c r="I61" s="37"/>
      <c r="J61" s="39"/>
      <c r="K61" s="48"/>
      <c r="L61" s="49"/>
      <c r="M61" s="50"/>
      <c r="N61" s="37"/>
      <c r="O61" s="39"/>
      <c r="P61" s="48"/>
      <c r="Q61" s="49"/>
      <c r="R61" s="38"/>
      <c r="S61" s="651"/>
      <c r="T61" s="57"/>
      <c r="U61" s="105"/>
      <c r="V61" s="57"/>
      <c r="W61" s="105"/>
      <c r="X61" s="57"/>
      <c r="Y61" s="105"/>
      <c r="Z61" s="57"/>
      <c r="AA61" s="105"/>
      <c r="AB61" s="57"/>
      <c r="AC61" s="105"/>
      <c r="AD61" s="57"/>
      <c r="AE61" s="105"/>
    </row>
    <row r="62" spans="1:31">
      <c r="A62" s="45"/>
      <c r="B62" s="47"/>
      <c r="C62" s="48"/>
      <c r="D62" s="49"/>
      <c r="E62" s="38"/>
      <c r="F62" s="48"/>
      <c r="G62" s="38"/>
      <c r="H62" s="50"/>
      <c r="I62" s="37"/>
      <c r="J62" s="39"/>
      <c r="K62" s="48"/>
      <c r="L62" s="49"/>
      <c r="M62" s="50"/>
      <c r="N62" s="37"/>
      <c r="O62" s="39"/>
      <c r="P62" s="48"/>
      <c r="Q62" s="49"/>
      <c r="R62" s="38"/>
      <c r="S62" s="651"/>
      <c r="T62" s="57"/>
      <c r="U62" s="105"/>
      <c r="V62" s="57"/>
      <c r="W62" s="105"/>
      <c r="X62" s="57"/>
      <c r="Y62" s="105"/>
      <c r="Z62" s="57"/>
      <c r="AA62" s="105"/>
      <c r="AB62" s="57"/>
      <c r="AC62" s="105"/>
      <c r="AD62" s="57"/>
      <c r="AE62" s="105"/>
    </row>
    <row r="63" spans="1:31" ht="13.5" thickBot="1">
      <c r="A63" s="45"/>
      <c r="B63" s="51"/>
      <c r="C63" s="48"/>
      <c r="D63" s="49"/>
      <c r="E63" s="38"/>
      <c r="F63" s="48"/>
      <c r="G63" s="48"/>
      <c r="H63" s="50"/>
      <c r="I63" s="37"/>
      <c r="J63" s="39"/>
      <c r="K63" s="48"/>
      <c r="L63" s="49"/>
      <c r="M63" s="50"/>
      <c r="N63" s="37"/>
      <c r="O63" s="39"/>
      <c r="P63" s="48"/>
      <c r="Q63" s="49"/>
      <c r="R63" s="38"/>
      <c r="S63" s="651"/>
      <c r="T63" s="48"/>
      <c r="U63" s="38"/>
      <c r="V63" s="48"/>
      <c r="W63" s="38"/>
      <c r="X63" s="48"/>
      <c r="Y63" s="38"/>
      <c r="Z63" s="48"/>
      <c r="AA63" s="38"/>
      <c r="AB63" s="48"/>
      <c r="AC63" s="38"/>
      <c r="AD63" s="48"/>
      <c r="AE63" s="38"/>
    </row>
    <row r="64" spans="1:31" ht="13.5" thickBot="1">
      <c r="A64" s="40">
        <v>4</v>
      </c>
      <c r="B64" s="41" t="s">
        <v>9</v>
      </c>
      <c r="C64" s="42" t="s">
        <v>30</v>
      </c>
      <c r="D64" s="42">
        <f>SUM(D65:D74)</f>
        <v>942800</v>
      </c>
      <c r="E64" s="42" t="s">
        <v>30</v>
      </c>
      <c r="F64" s="42" t="s">
        <v>30</v>
      </c>
      <c r="G64" s="42">
        <f>SUM(G65:G74)</f>
        <v>-32082</v>
      </c>
      <c r="H64" s="42" t="s">
        <v>30</v>
      </c>
      <c r="I64" s="42">
        <f>SUM(I65:I74)</f>
        <v>0</v>
      </c>
      <c r="J64" s="42">
        <f>SUM(J65:J74)</f>
        <v>0</v>
      </c>
      <c r="K64" s="42" t="s">
        <v>30</v>
      </c>
      <c r="L64" s="42">
        <f>SUM(L65:L74)</f>
        <v>0</v>
      </c>
      <c r="M64" s="42" t="s">
        <v>30</v>
      </c>
      <c r="N64" s="42">
        <f>SUM(N65:N74)</f>
        <v>0</v>
      </c>
      <c r="O64" s="42">
        <f>SUM(O65:O74)</f>
        <v>0</v>
      </c>
      <c r="P64" s="42" t="s">
        <v>30</v>
      </c>
      <c r="Q64" s="42">
        <f>SUM(Q65:Q74)</f>
        <v>0</v>
      </c>
      <c r="R64" s="42" t="s">
        <v>30</v>
      </c>
      <c r="S64" s="89">
        <f>SUM(C64:R64)</f>
        <v>910718</v>
      </c>
      <c r="T64" s="42">
        <f>SUM(T65:T73)</f>
        <v>0</v>
      </c>
      <c r="U64" s="102">
        <f t="shared" ref="U64:AE64" si="7">SUM(U65:U73)</f>
        <v>0</v>
      </c>
      <c r="V64" s="42">
        <f t="shared" si="7"/>
        <v>0</v>
      </c>
      <c r="W64" s="102">
        <f t="shared" si="7"/>
        <v>0</v>
      </c>
      <c r="X64" s="42">
        <f t="shared" si="7"/>
        <v>0</v>
      </c>
      <c r="Y64" s="102">
        <f t="shared" si="7"/>
        <v>0</v>
      </c>
      <c r="Z64" s="42">
        <f t="shared" si="7"/>
        <v>0</v>
      </c>
      <c r="AA64" s="102">
        <f t="shared" si="7"/>
        <v>0</v>
      </c>
      <c r="AB64" s="42">
        <f t="shared" si="7"/>
        <v>0</v>
      </c>
      <c r="AC64" s="102">
        <f t="shared" si="7"/>
        <v>0</v>
      </c>
      <c r="AD64" s="42">
        <f t="shared" si="7"/>
        <v>0</v>
      </c>
      <c r="AE64" s="102">
        <f t="shared" si="7"/>
        <v>0</v>
      </c>
    </row>
    <row r="65" spans="1:31" ht="25.5">
      <c r="A65" s="619"/>
      <c r="B65" s="5" t="s">
        <v>73</v>
      </c>
      <c r="C65" s="6">
        <v>0</v>
      </c>
      <c r="D65" s="6">
        <v>750000</v>
      </c>
      <c r="E65" s="7"/>
      <c r="F65" s="6"/>
      <c r="G65" s="6"/>
      <c r="H65" s="7"/>
      <c r="I65" s="8"/>
      <c r="J65" s="8"/>
      <c r="K65" s="8"/>
      <c r="L65" s="8"/>
      <c r="M65" s="8"/>
      <c r="N65" s="8"/>
      <c r="O65" s="8"/>
      <c r="P65" s="8"/>
      <c r="Q65" s="8"/>
      <c r="R65" s="80"/>
      <c r="S65" s="653"/>
      <c r="T65" s="103"/>
      <c r="U65" s="104"/>
      <c r="V65" s="103"/>
      <c r="W65" s="104"/>
      <c r="X65" s="103"/>
      <c r="Y65" s="104"/>
      <c r="Z65" s="103"/>
      <c r="AA65" s="104"/>
      <c r="AB65" s="103"/>
      <c r="AC65" s="104"/>
      <c r="AD65" s="103"/>
      <c r="AE65" s="104"/>
    </row>
    <row r="66" spans="1:31">
      <c r="A66" s="619"/>
      <c r="B66" s="4" t="s">
        <v>74</v>
      </c>
      <c r="C66" s="9">
        <v>5423900</v>
      </c>
      <c r="D66" s="9">
        <v>192800</v>
      </c>
      <c r="E66" s="1"/>
      <c r="F66" s="9"/>
      <c r="G66" s="9"/>
      <c r="H66" s="1"/>
      <c r="I66" s="9"/>
      <c r="J66" s="9"/>
      <c r="K66" s="9"/>
      <c r="L66" s="9"/>
      <c r="M66" s="1"/>
      <c r="N66" s="9"/>
      <c r="O66" s="9"/>
      <c r="P66" s="9"/>
      <c r="Q66" s="9"/>
      <c r="R66" s="1"/>
      <c r="S66" s="653"/>
      <c r="T66" s="57"/>
      <c r="U66" s="105"/>
      <c r="V66" s="57"/>
      <c r="W66" s="105"/>
      <c r="X66" s="57"/>
      <c r="Y66" s="105"/>
      <c r="Z66" s="57"/>
      <c r="AA66" s="105"/>
      <c r="AB66" s="57"/>
      <c r="AC66" s="105"/>
      <c r="AD66" s="57"/>
      <c r="AE66" s="105"/>
    </row>
    <row r="67" spans="1:31">
      <c r="A67" s="25"/>
      <c r="B67" s="4" t="s">
        <v>75</v>
      </c>
      <c r="C67" s="9"/>
      <c r="D67" s="9"/>
      <c r="E67" s="1"/>
      <c r="F67" s="9">
        <v>562000</v>
      </c>
      <c r="G67" s="9">
        <v>-32082</v>
      </c>
      <c r="H67" s="1"/>
      <c r="I67" s="9"/>
      <c r="J67" s="9"/>
      <c r="K67" s="9"/>
      <c r="L67" s="9"/>
      <c r="M67" s="1"/>
      <c r="N67" s="9"/>
      <c r="O67" s="9"/>
      <c r="P67" s="9"/>
      <c r="Q67" s="9"/>
      <c r="R67" s="1"/>
      <c r="S67" s="653"/>
      <c r="T67" s="57"/>
      <c r="U67" s="105"/>
      <c r="V67" s="57"/>
      <c r="W67" s="105"/>
      <c r="X67" s="57"/>
      <c r="Y67" s="105"/>
      <c r="Z67" s="57"/>
      <c r="AA67" s="105"/>
      <c r="AB67" s="57"/>
      <c r="AC67" s="105"/>
      <c r="AD67" s="57"/>
      <c r="AE67" s="105"/>
    </row>
    <row r="68" spans="1:31">
      <c r="A68" s="25"/>
      <c r="B68" s="4"/>
      <c r="C68" s="9"/>
      <c r="D68" s="9"/>
      <c r="E68" s="1"/>
      <c r="F68" s="9"/>
      <c r="G68" s="9"/>
      <c r="H68" s="1"/>
      <c r="I68" s="9"/>
      <c r="J68" s="9"/>
      <c r="K68" s="9"/>
      <c r="L68" s="9"/>
      <c r="M68" s="1"/>
      <c r="N68" s="9"/>
      <c r="O68" s="9"/>
      <c r="P68" s="9"/>
      <c r="Q68" s="9"/>
      <c r="R68" s="1"/>
      <c r="S68" s="653"/>
      <c r="T68" s="57"/>
      <c r="U68" s="105"/>
      <c r="V68" s="57"/>
      <c r="W68" s="105"/>
      <c r="X68" s="57"/>
      <c r="Y68" s="105"/>
      <c r="Z68" s="57"/>
      <c r="AA68" s="105"/>
      <c r="AB68" s="57"/>
      <c r="AC68" s="105"/>
      <c r="AD68" s="57"/>
      <c r="AE68" s="105"/>
    </row>
    <row r="69" spans="1:31">
      <c r="A69" s="52"/>
      <c r="B69" s="4"/>
      <c r="C69" s="9"/>
      <c r="D69" s="9"/>
      <c r="E69" s="1"/>
      <c r="F69" s="9"/>
      <c r="G69" s="9"/>
      <c r="H69" s="1"/>
      <c r="I69" s="9"/>
      <c r="J69" s="9"/>
      <c r="K69" s="9"/>
      <c r="L69" s="9"/>
      <c r="M69" s="1"/>
      <c r="N69" s="9"/>
      <c r="O69" s="9"/>
      <c r="P69" s="9"/>
      <c r="Q69" s="9"/>
      <c r="R69" s="1"/>
      <c r="S69" s="653"/>
      <c r="T69" s="57"/>
      <c r="U69" s="105"/>
      <c r="V69" s="57"/>
      <c r="W69" s="105"/>
      <c r="X69" s="57"/>
      <c r="Y69" s="105"/>
      <c r="Z69" s="57"/>
      <c r="AA69" s="105"/>
      <c r="AB69" s="57"/>
      <c r="AC69" s="105"/>
      <c r="AD69" s="57"/>
      <c r="AE69" s="105"/>
    </row>
    <row r="70" spans="1:31">
      <c r="A70" s="53"/>
      <c r="B70" s="4"/>
      <c r="C70" s="9"/>
      <c r="D70" s="9"/>
      <c r="E70" s="1"/>
      <c r="F70" s="9"/>
      <c r="G70" s="9"/>
      <c r="H70" s="1"/>
      <c r="I70" s="9"/>
      <c r="J70" s="9"/>
      <c r="K70" s="9"/>
      <c r="L70" s="9"/>
      <c r="M70" s="1"/>
      <c r="N70" s="9"/>
      <c r="O70" s="9"/>
      <c r="P70" s="9"/>
      <c r="Q70" s="9"/>
      <c r="R70" s="1"/>
      <c r="S70" s="653"/>
      <c r="T70" s="57"/>
      <c r="U70" s="105"/>
      <c r="V70" s="57"/>
      <c r="W70" s="105"/>
      <c r="X70" s="57"/>
      <c r="Y70" s="105"/>
      <c r="Z70" s="57"/>
      <c r="AA70" s="105"/>
      <c r="AB70" s="57"/>
      <c r="AC70" s="105"/>
      <c r="AD70" s="57"/>
      <c r="AE70" s="105"/>
    </row>
    <row r="71" spans="1:31">
      <c r="A71" s="53"/>
      <c r="B71" s="4"/>
      <c r="C71" s="9"/>
      <c r="D71" s="9"/>
      <c r="E71" s="1"/>
      <c r="F71" s="9"/>
      <c r="G71" s="9"/>
      <c r="H71" s="1"/>
      <c r="I71" s="9"/>
      <c r="J71" s="9"/>
      <c r="K71" s="9"/>
      <c r="L71" s="9"/>
      <c r="M71" s="1"/>
      <c r="N71" s="9"/>
      <c r="O71" s="9"/>
      <c r="P71" s="9"/>
      <c r="Q71" s="9"/>
      <c r="R71" s="1"/>
      <c r="S71" s="653"/>
      <c r="T71" s="57"/>
      <c r="U71" s="105"/>
      <c r="V71" s="57"/>
      <c r="W71" s="105"/>
      <c r="X71" s="57"/>
      <c r="Y71" s="105"/>
      <c r="Z71" s="57"/>
      <c r="AA71" s="105"/>
      <c r="AB71" s="57"/>
      <c r="AC71" s="105"/>
      <c r="AD71" s="57"/>
      <c r="AE71" s="105"/>
    </row>
    <row r="72" spans="1:31">
      <c r="A72" s="53"/>
      <c r="B72" s="4"/>
      <c r="C72" s="9"/>
      <c r="D72" s="9"/>
      <c r="E72" s="1"/>
      <c r="F72" s="9"/>
      <c r="G72" s="9"/>
      <c r="H72" s="1"/>
      <c r="I72" s="9"/>
      <c r="J72" s="9"/>
      <c r="K72" s="9"/>
      <c r="L72" s="9"/>
      <c r="M72" s="1"/>
      <c r="N72" s="9"/>
      <c r="O72" s="9"/>
      <c r="P72" s="9"/>
      <c r="Q72" s="9"/>
      <c r="R72" s="1"/>
      <c r="S72" s="653"/>
      <c r="T72" s="57"/>
      <c r="U72" s="105"/>
      <c r="V72" s="57"/>
      <c r="W72" s="105"/>
      <c r="X72" s="57"/>
      <c r="Y72" s="105"/>
      <c r="Z72" s="57"/>
      <c r="AA72" s="105"/>
      <c r="AB72" s="57"/>
      <c r="AC72" s="105"/>
      <c r="AD72" s="57"/>
      <c r="AE72" s="105"/>
    </row>
    <row r="73" spans="1:31" ht="13.5" thickBot="1">
      <c r="A73" s="53"/>
      <c r="B73" s="4"/>
      <c r="C73" s="9"/>
      <c r="D73" s="9"/>
      <c r="E73" s="1"/>
      <c r="F73" s="9"/>
      <c r="G73" s="9"/>
      <c r="H73" s="1"/>
      <c r="I73" s="9"/>
      <c r="J73" s="9"/>
      <c r="K73" s="9"/>
      <c r="L73" s="9"/>
      <c r="M73" s="1"/>
      <c r="N73" s="9"/>
      <c r="O73" s="9"/>
      <c r="P73" s="9"/>
      <c r="Q73" s="9"/>
      <c r="R73" s="1"/>
      <c r="S73" s="653"/>
      <c r="T73" s="57"/>
      <c r="U73" s="105"/>
      <c r="V73" s="57"/>
      <c r="W73" s="105"/>
      <c r="X73" s="57"/>
      <c r="Y73" s="105"/>
      <c r="Z73" s="57"/>
      <c r="AA73" s="105"/>
      <c r="AB73" s="57"/>
      <c r="AC73" s="105"/>
      <c r="AD73" s="57"/>
      <c r="AE73" s="105"/>
    </row>
    <row r="74" spans="1:31" ht="13.5" hidden="1" thickBot="1">
      <c r="A74" s="53"/>
      <c r="B74" s="4" t="s">
        <v>36</v>
      </c>
      <c r="C74" s="9"/>
      <c r="D74" s="9"/>
      <c r="E74" s="9"/>
      <c r="F74" s="9"/>
      <c r="G74" s="9"/>
      <c r="H74" s="1"/>
      <c r="I74" s="9"/>
      <c r="J74" s="9"/>
      <c r="K74" s="9"/>
      <c r="L74" s="9"/>
      <c r="M74" s="1" t="e">
        <f>L74/K74</f>
        <v>#DIV/0!</v>
      </c>
      <c r="N74" s="9"/>
      <c r="O74" s="9"/>
      <c r="P74" s="9"/>
      <c r="Q74" s="9"/>
      <c r="R74" s="9"/>
      <c r="S74" s="653"/>
      <c r="T74" s="48"/>
      <c r="U74" s="38"/>
      <c r="V74" s="48"/>
      <c r="W74" s="38"/>
      <c r="X74" s="48"/>
      <c r="Y74" s="38"/>
      <c r="Z74" s="48"/>
      <c r="AA74" s="38"/>
      <c r="AB74" s="48"/>
      <c r="AC74" s="38"/>
      <c r="AD74" s="48"/>
      <c r="AE74" s="38"/>
    </row>
    <row r="75" spans="1:31" ht="13.5" thickBot="1">
      <c r="A75" s="40">
        <v>5</v>
      </c>
      <c r="B75" s="54" t="s">
        <v>10</v>
      </c>
      <c r="C75" s="10" t="s">
        <v>30</v>
      </c>
      <c r="D75" s="10">
        <f>SUM(D76:D80)</f>
        <v>0</v>
      </c>
      <c r="E75" s="10" t="s">
        <v>30</v>
      </c>
      <c r="F75" s="10" t="s">
        <v>30</v>
      </c>
      <c r="G75" s="10">
        <f>SUM(G76:G80)</f>
        <v>-55921000</v>
      </c>
      <c r="H75" s="10" t="s">
        <v>30</v>
      </c>
      <c r="I75" s="10">
        <f>SUM(I76:I80)</f>
        <v>0</v>
      </c>
      <c r="J75" s="10">
        <f>SUM(J76:J80)</f>
        <v>0</v>
      </c>
      <c r="K75" s="10" t="s">
        <v>30</v>
      </c>
      <c r="L75" s="10">
        <f>SUM(L76:L80)</f>
        <v>0</v>
      </c>
      <c r="M75" s="10" t="s">
        <v>30</v>
      </c>
      <c r="N75" s="10">
        <f>SUM(N76:N80)</f>
        <v>0</v>
      </c>
      <c r="O75" s="10">
        <f>SUM(O76:O80)</f>
        <v>0</v>
      </c>
      <c r="P75" s="10" t="s">
        <v>30</v>
      </c>
      <c r="Q75" s="10">
        <f>SUM(Q76:Q80)</f>
        <v>0</v>
      </c>
      <c r="R75" s="10" t="s">
        <v>30</v>
      </c>
      <c r="S75" s="91">
        <f>SUM(C75:R75)</f>
        <v>-55921000</v>
      </c>
      <c r="T75" s="42">
        <f>SUM(T76:T80)</f>
        <v>0</v>
      </c>
      <c r="U75" s="102">
        <f t="shared" ref="U75:AE75" si="8">SUM(U76:U80)</f>
        <v>-2665000</v>
      </c>
      <c r="V75" s="42">
        <f t="shared" si="8"/>
        <v>0</v>
      </c>
      <c r="W75" s="102">
        <f t="shared" si="8"/>
        <v>0</v>
      </c>
      <c r="X75" s="42">
        <f t="shared" si="8"/>
        <v>0</v>
      </c>
      <c r="Y75" s="102">
        <f t="shared" si="8"/>
        <v>0</v>
      </c>
      <c r="Z75" s="42">
        <f t="shared" si="8"/>
        <v>0</v>
      </c>
      <c r="AA75" s="102">
        <f t="shared" si="8"/>
        <v>0</v>
      </c>
      <c r="AB75" s="42">
        <f t="shared" si="8"/>
        <v>0</v>
      </c>
      <c r="AC75" s="102">
        <f t="shared" si="8"/>
        <v>0</v>
      </c>
      <c r="AD75" s="42">
        <f t="shared" si="8"/>
        <v>0</v>
      </c>
      <c r="AE75" s="102">
        <f t="shared" si="8"/>
        <v>0</v>
      </c>
    </row>
    <row r="76" spans="1:31" ht="12.75" customHeight="1">
      <c r="A76" s="55"/>
      <c r="B76" s="4" t="s">
        <v>69</v>
      </c>
      <c r="C76" s="9"/>
      <c r="D76" s="9"/>
      <c r="E76" s="9"/>
      <c r="F76" s="9">
        <v>55921000</v>
      </c>
      <c r="G76" s="9">
        <v>-55921000</v>
      </c>
      <c r="H76" s="112">
        <v>-1</v>
      </c>
      <c r="I76" s="9"/>
      <c r="J76" s="9"/>
      <c r="K76" s="9"/>
      <c r="L76" s="9"/>
      <c r="M76" s="1"/>
      <c r="N76" s="9"/>
      <c r="O76" s="9"/>
      <c r="P76" s="9"/>
      <c r="Q76" s="9"/>
      <c r="R76" s="9"/>
      <c r="S76" s="650"/>
      <c r="T76" s="103"/>
      <c r="U76" s="104">
        <v>-2665000</v>
      </c>
      <c r="V76" s="103"/>
      <c r="W76" s="104"/>
      <c r="X76" s="103"/>
      <c r="Y76" s="104"/>
      <c r="Z76" s="103"/>
      <c r="AA76" s="104"/>
      <c r="AB76" s="103"/>
      <c r="AC76" s="104"/>
      <c r="AD76" s="103"/>
      <c r="AE76" s="104"/>
    </row>
    <row r="77" spans="1:31" ht="18" customHeight="1">
      <c r="A77" s="87"/>
      <c r="B77" s="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"/>
      <c r="N77" s="13"/>
      <c r="O77" s="13"/>
      <c r="P77" s="13"/>
      <c r="Q77" s="13"/>
      <c r="R77" s="13"/>
      <c r="S77" s="651"/>
      <c r="T77" s="57"/>
      <c r="U77" s="105"/>
      <c r="V77" s="57"/>
      <c r="W77" s="105"/>
      <c r="X77" s="57"/>
      <c r="Y77" s="105"/>
      <c r="Z77" s="57"/>
      <c r="AA77" s="105"/>
      <c r="AB77" s="57"/>
      <c r="AC77" s="105"/>
      <c r="AD77" s="57"/>
      <c r="AE77" s="105"/>
    </row>
    <row r="78" spans="1:31">
      <c r="A78" s="87"/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35"/>
      <c r="N78" s="13"/>
      <c r="O78" s="13"/>
      <c r="P78" s="13"/>
      <c r="Q78" s="13"/>
      <c r="R78" s="13"/>
      <c r="S78" s="651"/>
      <c r="T78" s="57"/>
      <c r="U78" s="105"/>
      <c r="V78" s="57"/>
      <c r="W78" s="105"/>
      <c r="X78" s="57"/>
      <c r="Y78" s="105"/>
      <c r="Z78" s="57"/>
      <c r="AA78" s="105"/>
      <c r="AB78" s="57"/>
      <c r="AC78" s="105"/>
      <c r="AD78" s="57"/>
      <c r="AE78" s="105"/>
    </row>
    <row r="79" spans="1:31">
      <c r="A79" s="87"/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35"/>
      <c r="N79" s="13"/>
      <c r="O79" s="13"/>
      <c r="P79" s="13"/>
      <c r="Q79" s="13"/>
      <c r="R79" s="13"/>
      <c r="S79" s="651"/>
      <c r="T79" s="57"/>
      <c r="U79" s="105"/>
      <c r="V79" s="57"/>
      <c r="W79" s="105"/>
      <c r="X79" s="57"/>
      <c r="Y79" s="105"/>
      <c r="Z79" s="57"/>
      <c r="AA79" s="105"/>
      <c r="AB79" s="57"/>
      <c r="AC79" s="105"/>
      <c r="AD79" s="57"/>
      <c r="AE79" s="105"/>
    </row>
    <row r="80" spans="1:31" ht="13.5" thickBot="1">
      <c r="A80" s="87"/>
      <c r="B80" s="12"/>
      <c r="C80" s="13"/>
      <c r="D80" s="13"/>
      <c r="E80" s="13"/>
      <c r="F80" s="13"/>
      <c r="G80" s="36"/>
      <c r="H80" s="35"/>
      <c r="I80" s="13"/>
      <c r="J80" s="13"/>
      <c r="K80" s="13"/>
      <c r="L80" s="13"/>
      <c r="M80" s="35"/>
      <c r="N80" s="13"/>
      <c r="O80" s="13"/>
      <c r="P80" s="13"/>
      <c r="Q80" s="13"/>
      <c r="R80" s="13"/>
      <c r="S80" s="651"/>
      <c r="T80" s="48"/>
      <c r="U80" s="38"/>
      <c r="V80" s="48"/>
      <c r="W80" s="38"/>
      <c r="X80" s="48"/>
      <c r="Y80" s="38"/>
      <c r="Z80" s="48"/>
      <c r="AA80" s="38"/>
      <c r="AB80" s="48"/>
      <c r="AC80" s="38"/>
      <c r="AD80" s="48"/>
      <c r="AE80" s="38"/>
    </row>
    <row r="81" spans="1:31" ht="35.25" customHeight="1" thickBot="1">
      <c r="A81" s="29">
        <v>6</v>
      </c>
      <c r="B81" s="56" t="s">
        <v>19</v>
      </c>
      <c r="C81" s="42" t="s">
        <v>30</v>
      </c>
      <c r="D81" s="42">
        <f>SUM(D82:D97)</f>
        <v>0</v>
      </c>
      <c r="E81" s="42" t="s">
        <v>30</v>
      </c>
      <c r="F81" s="42" t="s">
        <v>30</v>
      </c>
      <c r="G81" s="42">
        <f>SUM(G82:G95)</f>
        <v>0</v>
      </c>
      <c r="H81" s="42" t="s">
        <v>30</v>
      </c>
      <c r="I81" s="42">
        <f>SUM(I82:I95)</f>
        <v>0</v>
      </c>
      <c r="J81" s="42">
        <f>SUM(J82:J95)</f>
        <v>0</v>
      </c>
      <c r="K81" s="42" t="s">
        <v>30</v>
      </c>
      <c r="L81" s="42">
        <f>SUM(L82:L97)</f>
        <v>0</v>
      </c>
      <c r="M81" s="42" t="s">
        <v>30</v>
      </c>
      <c r="N81" s="42">
        <f>SUM(N82:N95)</f>
        <v>0</v>
      </c>
      <c r="O81" s="42">
        <f>SUM(O82:O95)</f>
        <v>0</v>
      </c>
      <c r="P81" s="42" t="s">
        <v>30</v>
      </c>
      <c r="Q81" s="42">
        <f>SUM(Q82:Q97)</f>
        <v>0</v>
      </c>
      <c r="R81" s="42" t="s">
        <v>30</v>
      </c>
      <c r="S81" s="91">
        <f>SUM(C81:R81)</f>
        <v>0</v>
      </c>
      <c r="T81" s="42">
        <f>SUM(T88:T97)</f>
        <v>0</v>
      </c>
      <c r="U81" s="102">
        <f t="shared" ref="U81:AE81" si="9">SUM(U88:U97)</f>
        <v>0</v>
      </c>
      <c r="V81" s="42">
        <f t="shared" si="9"/>
        <v>0</v>
      </c>
      <c r="W81" s="102">
        <f t="shared" si="9"/>
        <v>0</v>
      </c>
      <c r="X81" s="42">
        <f t="shared" si="9"/>
        <v>0</v>
      </c>
      <c r="Y81" s="102">
        <f t="shared" si="9"/>
        <v>0</v>
      </c>
      <c r="Z81" s="42">
        <f t="shared" si="9"/>
        <v>0</v>
      </c>
      <c r="AA81" s="102">
        <f t="shared" si="9"/>
        <v>0</v>
      </c>
      <c r="AB81" s="42">
        <f t="shared" si="9"/>
        <v>0</v>
      </c>
      <c r="AC81" s="102">
        <f t="shared" si="9"/>
        <v>0</v>
      </c>
      <c r="AD81" s="42">
        <f t="shared" si="9"/>
        <v>0</v>
      </c>
      <c r="AE81" s="102">
        <f t="shared" si="9"/>
        <v>0</v>
      </c>
    </row>
    <row r="82" spans="1:31" ht="18.75" hidden="1" customHeight="1">
      <c r="A82" s="646"/>
      <c r="B82" s="16" t="s">
        <v>31</v>
      </c>
      <c r="C82" s="6"/>
      <c r="D82" s="6"/>
      <c r="E82" s="7"/>
      <c r="F82" s="6"/>
      <c r="G82" s="6"/>
      <c r="H82" s="7"/>
      <c r="I82" s="6"/>
      <c r="J82" s="6"/>
      <c r="K82" s="6"/>
      <c r="L82" s="6"/>
      <c r="M82" s="7" t="e">
        <f>L82/K82</f>
        <v>#DIV/0!</v>
      </c>
      <c r="N82" s="6"/>
      <c r="O82" s="6"/>
      <c r="P82" s="6"/>
      <c r="Q82" s="6"/>
      <c r="R82" s="6"/>
      <c r="S82" s="650"/>
      <c r="T82" s="103"/>
      <c r="U82" s="104"/>
      <c r="V82" s="103"/>
      <c r="W82" s="104"/>
      <c r="X82" s="103"/>
      <c r="Y82" s="104"/>
      <c r="Z82" s="103"/>
      <c r="AA82" s="104"/>
      <c r="AB82" s="103"/>
      <c r="AC82" s="104"/>
      <c r="AD82" s="103"/>
      <c r="AE82" s="104"/>
    </row>
    <row r="83" spans="1:31" ht="25.5" hidden="1" customHeight="1">
      <c r="A83" s="619"/>
      <c r="B83" s="14" t="s">
        <v>32</v>
      </c>
      <c r="C83" s="9"/>
      <c r="D83" s="9"/>
      <c r="E83" s="1"/>
      <c r="F83" s="9"/>
      <c r="G83" s="9"/>
      <c r="H83" s="1"/>
      <c r="I83" s="9"/>
      <c r="J83" s="9"/>
      <c r="K83" s="9"/>
      <c r="L83" s="9"/>
      <c r="M83" s="1" t="e">
        <f>L83/K83</f>
        <v>#DIV/0!</v>
      </c>
      <c r="N83" s="9"/>
      <c r="O83" s="9"/>
      <c r="P83" s="9"/>
      <c r="Q83" s="9"/>
      <c r="R83" s="9"/>
      <c r="S83" s="651"/>
      <c r="T83" s="57"/>
      <c r="U83" s="105"/>
      <c r="V83" s="57"/>
      <c r="W83" s="105"/>
      <c r="X83" s="57"/>
      <c r="Y83" s="105"/>
      <c r="Z83" s="57"/>
      <c r="AA83" s="105"/>
      <c r="AB83" s="57"/>
      <c r="AC83" s="105"/>
      <c r="AD83" s="57"/>
      <c r="AE83" s="105"/>
    </row>
    <row r="84" spans="1:31" ht="12.75" hidden="1" customHeight="1">
      <c r="A84" s="619"/>
      <c r="B84" s="14" t="s">
        <v>33</v>
      </c>
      <c r="C84" s="9"/>
      <c r="D84" s="9"/>
      <c r="E84" s="1"/>
      <c r="F84" s="9"/>
      <c r="G84" s="9"/>
      <c r="H84" s="1"/>
      <c r="I84" s="9"/>
      <c r="J84" s="9"/>
      <c r="K84" s="9"/>
      <c r="L84" s="9"/>
      <c r="M84" s="1">
        <v>1</v>
      </c>
      <c r="N84" s="9"/>
      <c r="O84" s="9"/>
      <c r="P84" s="9"/>
      <c r="Q84" s="9"/>
      <c r="R84" s="9"/>
      <c r="S84" s="651"/>
      <c r="T84" s="57"/>
      <c r="U84" s="105"/>
      <c r="V84" s="57"/>
      <c r="W84" s="105"/>
      <c r="X84" s="57"/>
      <c r="Y84" s="105"/>
      <c r="Z84" s="57"/>
      <c r="AA84" s="105"/>
      <c r="AB84" s="57"/>
      <c r="AC84" s="105"/>
      <c r="AD84" s="57"/>
      <c r="AE84" s="105"/>
    </row>
    <row r="85" spans="1:31" ht="25.5" hidden="1" customHeight="1">
      <c r="A85" s="619"/>
      <c r="B85" s="14" t="s">
        <v>35</v>
      </c>
      <c r="C85" s="9"/>
      <c r="D85" s="9"/>
      <c r="E85" s="1"/>
      <c r="F85" s="9"/>
      <c r="G85" s="9"/>
      <c r="H85" s="1"/>
      <c r="I85" s="9"/>
      <c r="J85" s="9"/>
      <c r="K85" s="9"/>
      <c r="L85" s="9"/>
      <c r="M85" s="1">
        <v>1</v>
      </c>
      <c r="N85" s="9"/>
      <c r="O85" s="9"/>
      <c r="P85" s="9"/>
      <c r="Q85" s="9"/>
      <c r="R85" s="9"/>
      <c r="S85" s="651"/>
      <c r="T85" s="57"/>
      <c r="U85" s="105"/>
      <c r="V85" s="57"/>
      <c r="W85" s="105"/>
      <c r="X85" s="57"/>
      <c r="Y85" s="105"/>
      <c r="Z85" s="57"/>
      <c r="AA85" s="105"/>
      <c r="AB85" s="57"/>
      <c r="AC85" s="105"/>
      <c r="AD85" s="57"/>
      <c r="AE85" s="105"/>
    </row>
    <row r="86" spans="1:31" ht="12.75" hidden="1" customHeight="1">
      <c r="A86" s="619"/>
      <c r="B86" s="14" t="s">
        <v>34</v>
      </c>
      <c r="C86" s="9"/>
      <c r="D86" s="9"/>
      <c r="E86" s="1"/>
      <c r="F86" s="9"/>
      <c r="G86" s="9"/>
      <c r="H86" s="1"/>
      <c r="I86" s="9"/>
      <c r="J86" s="9"/>
      <c r="K86" s="9"/>
      <c r="L86" s="9"/>
      <c r="M86" s="1" t="e">
        <f>L86/K86</f>
        <v>#DIV/0!</v>
      </c>
      <c r="N86" s="9"/>
      <c r="O86" s="9"/>
      <c r="P86" s="9"/>
      <c r="Q86" s="9"/>
      <c r="R86" s="9"/>
      <c r="S86" s="651"/>
      <c r="T86" s="57"/>
      <c r="U86" s="105"/>
      <c r="V86" s="57"/>
      <c r="W86" s="105"/>
      <c r="X86" s="57"/>
      <c r="Y86" s="105"/>
      <c r="Z86" s="57"/>
      <c r="AA86" s="105"/>
      <c r="AB86" s="57"/>
      <c r="AC86" s="105"/>
      <c r="AD86" s="57"/>
      <c r="AE86" s="105"/>
    </row>
    <row r="87" spans="1:31" ht="12.75" hidden="1" customHeight="1">
      <c r="A87" s="619"/>
      <c r="B87" s="14" t="s">
        <v>26</v>
      </c>
      <c r="C87" s="9"/>
      <c r="D87" s="9"/>
      <c r="E87" s="1"/>
      <c r="F87" s="9"/>
      <c r="G87" s="9"/>
      <c r="H87" s="1" t="e">
        <f>G87/F87</f>
        <v>#DIV/0!</v>
      </c>
      <c r="I87" s="9"/>
      <c r="J87" s="9"/>
      <c r="K87" s="9"/>
      <c r="L87" s="9"/>
      <c r="M87" s="1" t="e">
        <f t="shared" ref="M87" si="10">L87/K87</f>
        <v>#DIV/0!</v>
      </c>
      <c r="N87" s="9"/>
      <c r="O87" s="9"/>
      <c r="P87" s="9"/>
      <c r="Q87" s="9"/>
      <c r="R87" s="9"/>
      <c r="S87" s="651"/>
      <c r="T87" s="57"/>
      <c r="U87" s="105"/>
      <c r="V87" s="57"/>
      <c r="W87" s="105"/>
      <c r="X87" s="57"/>
      <c r="Y87" s="105"/>
      <c r="Z87" s="57"/>
      <c r="AA87" s="105"/>
      <c r="AB87" s="57"/>
      <c r="AC87" s="105"/>
      <c r="AD87" s="57"/>
      <c r="AE87" s="105"/>
    </row>
    <row r="88" spans="1:31">
      <c r="A88" s="619"/>
      <c r="B88" s="15"/>
      <c r="C88" s="57"/>
      <c r="D88" s="9"/>
      <c r="E88" s="1"/>
      <c r="F88" s="9"/>
      <c r="G88" s="9"/>
      <c r="H88" s="1"/>
      <c r="I88" s="9"/>
      <c r="J88" s="9"/>
      <c r="K88" s="9"/>
      <c r="L88" s="9"/>
      <c r="M88" s="1"/>
      <c r="N88" s="9"/>
      <c r="O88" s="9"/>
      <c r="P88" s="9"/>
      <c r="Q88" s="9"/>
      <c r="R88" s="9"/>
      <c r="S88" s="651"/>
      <c r="T88" s="57"/>
      <c r="U88" s="105"/>
      <c r="V88" s="57"/>
      <c r="W88" s="105"/>
      <c r="X88" s="57"/>
      <c r="Y88" s="105"/>
      <c r="Z88" s="57"/>
      <c r="AA88" s="105"/>
      <c r="AB88" s="57"/>
      <c r="AC88" s="105"/>
      <c r="AD88" s="57"/>
      <c r="AE88" s="105"/>
    </row>
    <row r="89" spans="1:31">
      <c r="A89" s="619"/>
      <c r="B89" s="14"/>
      <c r="C89" s="9"/>
      <c r="D89" s="9"/>
      <c r="E89" s="1"/>
      <c r="F89" s="9"/>
      <c r="G89" s="9"/>
      <c r="H89" s="1"/>
      <c r="I89" s="9"/>
      <c r="J89" s="9"/>
      <c r="K89" s="9"/>
      <c r="L89" s="9"/>
      <c r="M89" s="1"/>
      <c r="N89" s="9"/>
      <c r="O89" s="9"/>
      <c r="P89" s="9"/>
      <c r="Q89" s="9"/>
      <c r="R89" s="9"/>
      <c r="S89" s="651"/>
      <c r="T89" s="57"/>
      <c r="U89" s="105"/>
      <c r="V89" s="57"/>
      <c r="W89" s="105"/>
      <c r="X89" s="57"/>
      <c r="Y89" s="105"/>
      <c r="Z89" s="57"/>
      <c r="AA89" s="105"/>
      <c r="AB89" s="57"/>
      <c r="AC89" s="105"/>
      <c r="AD89" s="57"/>
      <c r="AE89" s="105"/>
    </row>
    <row r="90" spans="1:31">
      <c r="A90" s="619"/>
      <c r="B90" s="14"/>
      <c r="C90" s="9"/>
      <c r="D90" s="9"/>
      <c r="E90" s="1"/>
      <c r="F90" s="9"/>
      <c r="G90" s="9"/>
      <c r="H90" s="78"/>
      <c r="I90" s="9"/>
      <c r="J90" s="9"/>
      <c r="K90" s="9"/>
      <c r="L90" s="9"/>
      <c r="M90" s="1"/>
      <c r="N90" s="9"/>
      <c r="O90" s="9"/>
      <c r="P90" s="9"/>
      <c r="Q90" s="9"/>
      <c r="R90" s="9"/>
      <c r="S90" s="651"/>
      <c r="T90" s="57"/>
      <c r="U90" s="105"/>
      <c r="V90" s="57"/>
      <c r="W90" s="105"/>
      <c r="X90" s="57"/>
      <c r="Y90" s="105"/>
      <c r="Z90" s="57"/>
      <c r="AA90" s="105"/>
      <c r="AB90" s="57"/>
      <c r="AC90" s="105"/>
      <c r="AD90" s="57"/>
      <c r="AE90" s="105"/>
    </row>
    <row r="91" spans="1:31">
      <c r="A91" s="619"/>
      <c r="B91" s="14"/>
      <c r="C91" s="9"/>
      <c r="D91" s="9"/>
      <c r="E91" s="1"/>
      <c r="F91" s="9"/>
      <c r="G91" s="9"/>
      <c r="H91" s="1"/>
      <c r="I91" s="9"/>
      <c r="J91" s="9"/>
      <c r="K91" s="9"/>
      <c r="L91" s="9"/>
      <c r="M91" s="1"/>
      <c r="N91" s="9"/>
      <c r="O91" s="9"/>
      <c r="P91" s="9"/>
      <c r="Q91" s="9"/>
      <c r="R91" s="9"/>
      <c r="S91" s="651"/>
      <c r="T91" s="57"/>
      <c r="U91" s="105"/>
      <c r="V91" s="57"/>
      <c r="W91" s="105"/>
      <c r="X91" s="57"/>
      <c r="Y91" s="105"/>
      <c r="Z91" s="57"/>
      <c r="AA91" s="105"/>
      <c r="AB91" s="57"/>
      <c r="AC91" s="105"/>
      <c r="AD91" s="57"/>
      <c r="AE91" s="105"/>
    </row>
    <row r="92" spans="1:31">
      <c r="A92" s="619"/>
      <c r="B92" s="14"/>
      <c r="C92" s="9"/>
      <c r="D92" s="9"/>
      <c r="E92" s="1"/>
      <c r="F92" s="9"/>
      <c r="G92" s="9"/>
      <c r="H92" s="1"/>
      <c r="I92" s="9"/>
      <c r="J92" s="9"/>
      <c r="K92" s="9"/>
      <c r="L92" s="9"/>
      <c r="M92" s="1"/>
      <c r="N92" s="9"/>
      <c r="O92" s="9"/>
      <c r="P92" s="9"/>
      <c r="Q92" s="9"/>
      <c r="R92" s="9"/>
      <c r="S92" s="651"/>
      <c r="T92" s="57"/>
      <c r="U92" s="105"/>
      <c r="V92" s="57"/>
      <c r="W92" s="105"/>
      <c r="X92" s="57"/>
      <c r="Y92" s="105"/>
      <c r="Z92" s="57"/>
      <c r="AA92" s="105"/>
      <c r="AB92" s="57"/>
      <c r="AC92" s="105"/>
      <c r="AD92" s="57"/>
      <c r="AE92" s="105"/>
    </row>
    <row r="93" spans="1:31">
      <c r="A93" s="619"/>
      <c r="B93" s="14"/>
      <c r="C93" s="9"/>
      <c r="D93" s="9"/>
      <c r="E93" s="1"/>
      <c r="F93" s="9"/>
      <c r="G93" s="9"/>
      <c r="H93" s="1"/>
      <c r="I93" s="9"/>
      <c r="J93" s="9"/>
      <c r="K93" s="9"/>
      <c r="L93" s="9"/>
      <c r="M93" s="1"/>
      <c r="N93" s="9"/>
      <c r="O93" s="9"/>
      <c r="P93" s="9"/>
      <c r="Q93" s="9"/>
      <c r="R93" s="9"/>
      <c r="S93" s="651"/>
      <c r="T93" s="57"/>
      <c r="U93" s="105"/>
      <c r="V93" s="57"/>
      <c r="W93" s="105"/>
      <c r="X93" s="57"/>
      <c r="Y93" s="105"/>
      <c r="Z93" s="57"/>
      <c r="AA93" s="105"/>
      <c r="AB93" s="57"/>
      <c r="AC93" s="105"/>
      <c r="AD93" s="57"/>
      <c r="AE93" s="105"/>
    </row>
    <row r="94" spans="1:31">
      <c r="A94" s="619"/>
      <c r="B94" s="14"/>
      <c r="C94" s="9"/>
      <c r="D94" s="9"/>
      <c r="E94" s="1"/>
      <c r="F94" s="9"/>
      <c r="G94" s="9"/>
      <c r="H94" s="1"/>
      <c r="I94" s="9"/>
      <c r="J94" s="9"/>
      <c r="K94" s="9"/>
      <c r="L94" s="9"/>
      <c r="M94" s="1"/>
      <c r="N94" s="9"/>
      <c r="O94" s="9"/>
      <c r="P94" s="9"/>
      <c r="Q94" s="9"/>
      <c r="R94" s="9"/>
      <c r="S94" s="651"/>
      <c r="T94" s="57"/>
      <c r="U94" s="105"/>
      <c r="V94" s="57"/>
      <c r="W94" s="105"/>
      <c r="X94" s="57"/>
      <c r="Y94" s="105"/>
      <c r="Z94" s="57"/>
      <c r="AA94" s="105"/>
      <c r="AB94" s="57"/>
      <c r="AC94" s="105"/>
      <c r="AD94" s="57"/>
      <c r="AE94" s="105"/>
    </row>
    <row r="95" spans="1:31">
      <c r="A95" s="619"/>
      <c r="B95" s="14"/>
      <c r="C95" s="9"/>
      <c r="D95" s="9"/>
      <c r="E95" s="1"/>
      <c r="F95" s="9"/>
      <c r="G95" s="9"/>
      <c r="H95" s="1"/>
      <c r="I95" s="9"/>
      <c r="J95" s="9"/>
      <c r="K95" s="9"/>
      <c r="L95" s="9"/>
      <c r="M95" s="78"/>
      <c r="N95" s="9"/>
      <c r="O95" s="9"/>
      <c r="P95" s="9"/>
      <c r="Q95" s="9"/>
      <c r="R95" s="9"/>
      <c r="S95" s="651"/>
      <c r="T95" s="57"/>
      <c r="U95" s="105"/>
      <c r="V95" s="57"/>
      <c r="W95" s="105"/>
      <c r="X95" s="57"/>
      <c r="Y95" s="105"/>
      <c r="Z95" s="57"/>
      <c r="AA95" s="105"/>
      <c r="AB95" s="57"/>
      <c r="AC95" s="105"/>
      <c r="AD95" s="57"/>
      <c r="AE95" s="105"/>
    </row>
    <row r="96" spans="1:31">
      <c r="A96" s="619"/>
      <c r="B96" s="14"/>
      <c r="C96" s="9"/>
      <c r="D96" s="9"/>
      <c r="E96" s="1"/>
      <c r="F96" s="9"/>
      <c r="G96" s="9"/>
      <c r="H96" s="1"/>
      <c r="I96" s="9"/>
      <c r="J96" s="9"/>
      <c r="K96" s="9"/>
      <c r="L96" s="9"/>
      <c r="M96" s="1"/>
      <c r="N96" s="9"/>
      <c r="O96" s="9"/>
      <c r="P96" s="9"/>
      <c r="Q96" s="13"/>
      <c r="R96" s="35"/>
      <c r="S96" s="651"/>
      <c r="T96" s="57"/>
      <c r="U96" s="105"/>
      <c r="V96" s="57"/>
      <c r="W96" s="105"/>
      <c r="X96" s="57"/>
      <c r="Y96" s="105"/>
      <c r="Z96" s="57"/>
      <c r="AA96" s="105"/>
      <c r="AB96" s="57"/>
      <c r="AC96" s="105"/>
      <c r="AD96" s="57"/>
      <c r="AE96" s="105"/>
    </row>
    <row r="97" spans="1:31" ht="13.5" thickBot="1">
      <c r="A97" s="619"/>
      <c r="B97" s="58"/>
      <c r="C97" s="13"/>
      <c r="D97" s="13"/>
      <c r="E97" s="35"/>
      <c r="F97" s="13"/>
      <c r="G97" s="13"/>
      <c r="H97" s="35"/>
      <c r="I97" s="13"/>
      <c r="J97" s="13"/>
      <c r="K97" s="13"/>
      <c r="L97" s="13"/>
      <c r="M97" s="1"/>
      <c r="N97" s="13"/>
      <c r="O97" s="13"/>
      <c r="P97" s="13"/>
      <c r="Q97" s="36"/>
      <c r="R97" s="35"/>
      <c r="S97" s="652"/>
      <c r="T97" s="48"/>
      <c r="U97" s="38"/>
      <c r="V97" s="48"/>
      <c r="W97" s="38"/>
      <c r="X97" s="48"/>
      <c r="Y97" s="38"/>
      <c r="Z97" s="48"/>
      <c r="AA97" s="38"/>
      <c r="AB97" s="48"/>
      <c r="AC97" s="38"/>
      <c r="AD97" s="48"/>
      <c r="AE97" s="38"/>
    </row>
    <row r="98" spans="1:31" ht="13.5" thickBot="1">
      <c r="A98" s="59">
        <v>7</v>
      </c>
      <c r="B98" s="30" t="s">
        <v>11</v>
      </c>
      <c r="C98" s="10" t="s">
        <v>30</v>
      </c>
      <c r="D98" s="10">
        <f>SUM(D99:D102)</f>
        <v>0</v>
      </c>
      <c r="E98" s="10" t="s">
        <v>30</v>
      </c>
      <c r="F98" s="10" t="s">
        <v>30</v>
      </c>
      <c r="G98" s="10">
        <f>SUM(G99:G102)</f>
        <v>32082</v>
      </c>
      <c r="H98" s="10" t="s">
        <v>30</v>
      </c>
      <c r="I98" s="10">
        <f>SUM(I99:I102)</f>
        <v>0</v>
      </c>
      <c r="J98" s="10">
        <f>SUM(J99:J102)</f>
        <v>0</v>
      </c>
      <c r="K98" s="10" t="s">
        <v>30</v>
      </c>
      <c r="L98" s="10">
        <f>SUM(L99:L102)</f>
        <v>0</v>
      </c>
      <c r="M98" s="10" t="s">
        <v>30</v>
      </c>
      <c r="N98" s="10">
        <f>SUM(N99:N102)</f>
        <v>0</v>
      </c>
      <c r="O98" s="10">
        <f>SUM(O99:O102)</f>
        <v>0</v>
      </c>
      <c r="P98" s="10" t="s">
        <v>30</v>
      </c>
      <c r="Q98" s="10">
        <f>SUM(Q99:Q102)</f>
        <v>0</v>
      </c>
      <c r="R98" s="10" t="s">
        <v>30</v>
      </c>
      <c r="S98" s="91">
        <f>SUM(C98:R98)</f>
        <v>32082</v>
      </c>
      <c r="T98" s="42">
        <f>SUM(T99:T102)</f>
        <v>0</v>
      </c>
      <c r="U98" s="102">
        <f t="shared" ref="U98:AE98" si="11">SUM(U99:U102)</f>
        <v>0</v>
      </c>
      <c r="V98" s="42">
        <f t="shared" si="11"/>
        <v>0</v>
      </c>
      <c r="W98" s="102">
        <f t="shared" si="11"/>
        <v>0</v>
      </c>
      <c r="X98" s="42">
        <f t="shared" si="11"/>
        <v>0</v>
      </c>
      <c r="Y98" s="102">
        <f t="shared" si="11"/>
        <v>0</v>
      </c>
      <c r="Z98" s="42">
        <f t="shared" si="11"/>
        <v>0</v>
      </c>
      <c r="AA98" s="102">
        <f t="shared" si="11"/>
        <v>0</v>
      </c>
      <c r="AB98" s="42">
        <f t="shared" si="11"/>
        <v>0</v>
      </c>
      <c r="AC98" s="102">
        <f t="shared" si="11"/>
        <v>0</v>
      </c>
      <c r="AD98" s="42">
        <f t="shared" si="11"/>
        <v>0</v>
      </c>
      <c r="AE98" s="102">
        <f t="shared" si="11"/>
        <v>0</v>
      </c>
    </row>
    <row r="99" spans="1:31">
      <c r="A99" s="619"/>
      <c r="B99" s="16" t="s">
        <v>76</v>
      </c>
      <c r="C99" s="6"/>
      <c r="D99" s="6"/>
      <c r="E99" s="6"/>
      <c r="F99" s="6">
        <v>0</v>
      </c>
      <c r="G99" s="6">
        <v>32082</v>
      </c>
      <c r="H99" s="6"/>
      <c r="I99" s="6"/>
      <c r="J99" s="6"/>
      <c r="K99" s="6"/>
      <c r="L99" s="6"/>
      <c r="M99" s="7"/>
      <c r="N99" s="6"/>
      <c r="O99" s="6"/>
      <c r="P99" s="6"/>
      <c r="Q99" s="6"/>
      <c r="R99" s="60"/>
      <c r="S99" s="650"/>
      <c r="T99" s="103"/>
      <c r="U99" s="104"/>
      <c r="V99" s="103"/>
      <c r="W99" s="104"/>
      <c r="X99" s="103"/>
      <c r="Y99" s="104"/>
      <c r="Z99" s="103"/>
      <c r="AA99" s="104"/>
      <c r="AB99" s="103"/>
      <c r="AC99" s="104"/>
      <c r="AD99" s="103"/>
      <c r="AE99" s="104"/>
    </row>
    <row r="100" spans="1:31" ht="13.9" customHeight="1">
      <c r="A100" s="619"/>
      <c r="B100" s="16"/>
      <c r="C100" s="6"/>
      <c r="D100" s="6"/>
      <c r="E100" s="6"/>
      <c r="F100" s="6"/>
      <c r="G100" s="6"/>
      <c r="H100" s="7"/>
      <c r="I100" s="6"/>
      <c r="J100" s="6"/>
      <c r="K100" s="6"/>
      <c r="L100" s="6"/>
      <c r="M100" s="7"/>
      <c r="N100" s="6"/>
      <c r="O100" s="6"/>
      <c r="P100" s="6"/>
      <c r="Q100" s="6"/>
      <c r="R100" s="60"/>
      <c r="S100" s="651"/>
      <c r="T100" s="57"/>
      <c r="U100" s="105"/>
      <c r="V100" s="57"/>
      <c r="W100" s="105"/>
      <c r="X100" s="57"/>
      <c r="Y100" s="105"/>
      <c r="Z100" s="57"/>
      <c r="AA100" s="105"/>
      <c r="AB100" s="57"/>
      <c r="AC100" s="105"/>
      <c r="AD100" s="57"/>
      <c r="AE100" s="105"/>
    </row>
    <row r="101" spans="1:31" ht="15.75" customHeight="1">
      <c r="A101" s="619"/>
      <c r="B101" s="14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"/>
      <c r="N101" s="9"/>
      <c r="O101" s="9"/>
      <c r="P101" s="9"/>
      <c r="Q101" s="9"/>
      <c r="R101" s="17"/>
      <c r="S101" s="651"/>
      <c r="T101" s="57"/>
      <c r="U101" s="105"/>
      <c r="V101" s="57"/>
      <c r="W101" s="105"/>
      <c r="X101" s="57"/>
      <c r="Y101" s="105"/>
      <c r="Z101" s="57"/>
      <c r="AA101" s="105"/>
      <c r="AB101" s="57"/>
      <c r="AC101" s="105"/>
      <c r="AD101" s="57"/>
      <c r="AE101" s="105"/>
    </row>
    <row r="102" spans="1:31" ht="13.5" customHeight="1" thickBot="1">
      <c r="A102" s="619"/>
      <c r="B102" s="14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7"/>
      <c r="N102" s="9"/>
      <c r="O102" s="9"/>
      <c r="P102" s="23"/>
      <c r="Q102" s="23"/>
      <c r="R102" s="17"/>
      <c r="S102" s="652"/>
      <c r="T102" s="48"/>
      <c r="U102" s="38"/>
      <c r="V102" s="48"/>
      <c r="W102" s="38"/>
      <c r="X102" s="48"/>
      <c r="Y102" s="38"/>
      <c r="Z102" s="48"/>
      <c r="AA102" s="38"/>
      <c r="AB102" s="48"/>
      <c r="AC102" s="38"/>
      <c r="AD102" s="48"/>
      <c r="AE102" s="38"/>
    </row>
    <row r="103" spans="1:31" ht="13.5" thickBot="1">
      <c r="A103" s="29">
        <v>8</v>
      </c>
      <c r="B103" s="30" t="s">
        <v>12</v>
      </c>
      <c r="C103" s="10" t="s">
        <v>30</v>
      </c>
      <c r="D103" s="10">
        <f t="shared" ref="D103:Q103" si="12">SUM(D104:D104)</f>
        <v>0</v>
      </c>
      <c r="E103" s="10" t="s">
        <v>30</v>
      </c>
      <c r="F103" s="10" t="s">
        <v>30</v>
      </c>
      <c r="G103" s="10">
        <f t="shared" si="12"/>
        <v>0</v>
      </c>
      <c r="H103" s="10" t="s">
        <v>30</v>
      </c>
      <c r="I103" s="10">
        <f t="shared" si="12"/>
        <v>0</v>
      </c>
      <c r="J103" s="10">
        <f t="shared" si="12"/>
        <v>0</v>
      </c>
      <c r="K103" s="10" t="s">
        <v>30</v>
      </c>
      <c r="L103" s="10">
        <f t="shared" si="12"/>
        <v>0</v>
      </c>
      <c r="M103" s="10" t="s">
        <v>30</v>
      </c>
      <c r="N103" s="10">
        <f t="shared" si="12"/>
        <v>0</v>
      </c>
      <c r="O103" s="10">
        <f t="shared" si="12"/>
        <v>0</v>
      </c>
      <c r="P103" s="10" t="s">
        <v>30</v>
      </c>
      <c r="Q103" s="10">
        <f t="shared" si="12"/>
        <v>0</v>
      </c>
      <c r="R103" s="10" t="s">
        <v>30</v>
      </c>
      <c r="S103" s="91">
        <f>SUM(C103:R103)</f>
        <v>0</v>
      </c>
      <c r="T103" s="42">
        <f>T104</f>
        <v>0</v>
      </c>
      <c r="U103" s="102">
        <f t="shared" ref="U103:AE103" si="13">U104</f>
        <v>0</v>
      </c>
      <c r="V103" s="42">
        <f t="shared" si="13"/>
        <v>0</v>
      </c>
      <c r="W103" s="102">
        <f t="shared" si="13"/>
        <v>0</v>
      </c>
      <c r="X103" s="42">
        <f t="shared" si="13"/>
        <v>0</v>
      </c>
      <c r="Y103" s="102">
        <f t="shared" si="13"/>
        <v>0</v>
      </c>
      <c r="Z103" s="42">
        <f t="shared" si="13"/>
        <v>0</v>
      </c>
      <c r="AA103" s="102">
        <f t="shared" si="13"/>
        <v>0</v>
      </c>
      <c r="AB103" s="42">
        <f t="shared" si="13"/>
        <v>0</v>
      </c>
      <c r="AC103" s="102">
        <f t="shared" si="13"/>
        <v>0</v>
      </c>
      <c r="AD103" s="42">
        <f t="shared" si="13"/>
        <v>0</v>
      </c>
      <c r="AE103" s="102">
        <f t="shared" si="13"/>
        <v>0</v>
      </c>
    </row>
    <row r="104" spans="1:31" ht="13.5" thickBot="1">
      <c r="A104" s="61"/>
      <c r="B104" s="16" t="s">
        <v>37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e">
        <f>L104/K104</f>
        <v>#DIV/0!</v>
      </c>
      <c r="N104" s="6"/>
      <c r="O104" s="6"/>
      <c r="P104" s="6"/>
      <c r="Q104" s="6"/>
      <c r="R104" s="6"/>
      <c r="S104" s="92"/>
      <c r="T104" s="103"/>
      <c r="U104" s="104"/>
      <c r="V104" s="103"/>
      <c r="W104" s="104"/>
      <c r="X104" s="103"/>
      <c r="Y104" s="104"/>
      <c r="Z104" s="103"/>
      <c r="AA104" s="104"/>
      <c r="AB104" s="103"/>
      <c r="AC104" s="104"/>
      <c r="AD104" s="103"/>
      <c r="AE104" s="104"/>
    </row>
    <row r="105" spans="1:31" ht="13.5" hidden="1" thickBot="1">
      <c r="A105" s="62"/>
      <c r="B105" s="63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93"/>
      <c r="T105" s="48"/>
      <c r="U105" s="38"/>
      <c r="V105" s="48"/>
      <c r="W105" s="38"/>
      <c r="X105" s="48"/>
      <c r="Y105" s="38"/>
      <c r="Z105" s="48"/>
      <c r="AA105" s="38"/>
      <c r="AB105" s="48"/>
      <c r="AC105" s="38"/>
      <c r="AD105" s="48"/>
      <c r="AE105" s="38"/>
    </row>
    <row r="106" spans="1:31" ht="13.5" thickBot="1">
      <c r="A106" s="622" t="s">
        <v>13</v>
      </c>
      <c r="B106" s="623"/>
      <c r="C106" s="10" t="s">
        <v>30</v>
      </c>
      <c r="D106" s="10">
        <f>SUM(D7+D41+D48+D64+D75+D81+D98+D103)</f>
        <v>942800</v>
      </c>
      <c r="E106" s="10" t="s">
        <v>30</v>
      </c>
      <c r="F106" s="10" t="s">
        <v>30</v>
      </c>
      <c r="G106" s="10">
        <f>SUM(G7+G41+G48+G64+G75+G81+G98+G103)</f>
        <v>-54607000</v>
      </c>
      <c r="H106" s="10" t="s">
        <v>30</v>
      </c>
      <c r="I106" s="10" t="e">
        <f>SUM(I7+I41+I48+I64+I75+I81+#REF!+I98+I103+#REF!)</f>
        <v>#REF!</v>
      </c>
      <c r="J106" s="10" t="e">
        <f>SUM(J7+J41+J48+J64+J75+J81+#REF!+J98+J103+#REF!)</f>
        <v>#REF!</v>
      </c>
      <c r="K106" s="10" t="s">
        <v>30</v>
      </c>
      <c r="L106" s="10">
        <f>SUM(L7+L41+L48+L64+L75+L81+L98+L103)</f>
        <v>-2256832</v>
      </c>
      <c r="M106" s="10" t="s">
        <v>30</v>
      </c>
      <c r="N106" s="10">
        <f>SUM(N7+N41+N48+N64+N75+N81+N98+N103)</f>
        <v>0</v>
      </c>
      <c r="O106" s="10">
        <f>SUM(O7+O41+O48+O64+O75+O81+O98+O103)</f>
        <v>0</v>
      </c>
      <c r="P106" s="10" t="s">
        <v>30</v>
      </c>
      <c r="Q106" s="10">
        <f>SUM(Q7+Q41+Q48+Q64+Q75+Q81+Q98+Q103)</f>
        <v>137248117</v>
      </c>
      <c r="R106" s="10" t="s">
        <v>30</v>
      </c>
      <c r="S106" s="91">
        <f>SUM(S7+S41+S48+S64+S75+S81+S98+S103)</f>
        <v>81327085</v>
      </c>
      <c r="T106" s="42">
        <f t="shared" ref="T106:AE106" si="14">SUM(T7+T41+T48+T64+T75+T81+T98+T103)</f>
        <v>35000000</v>
      </c>
      <c r="U106" s="11">
        <f t="shared" si="14"/>
        <v>-2665000</v>
      </c>
      <c r="V106" s="42">
        <f t="shared" si="14"/>
        <v>0</v>
      </c>
      <c r="W106" s="11">
        <f t="shared" si="14"/>
        <v>0</v>
      </c>
      <c r="X106" s="42">
        <f t="shared" si="14"/>
        <v>75191767</v>
      </c>
      <c r="Y106" s="11">
        <f t="shared" si="14"/>
        <v>0</v>
      </c>
      <c r="Z106" s="42">
        <f t="shared" si="14"/>
        <v>30800000</v>
      </c>
      <c r="AA106" s="11">
        <f t="shared" si="14"/>
        <v>0</v>
      </c>
      <c r="AB106" s="42">
        <f t="shared" si="14"/>
        <v>0</v>
      </c>
      <c r="AC106" s="11">
        <f t="shared" si="14"/>
        <v>0</v>
      </c>
      <c r="AD106" s="42">
        <f t="shared" si="14"/>
        <v>79522818</v>
      </c>
      <c r="AE106" s="11">
        <f t="shared" si="14"/>
        <v>0</v>
      </c>
    </row>
    <row r="107" spans="1:31" ht="13.5" thickBot="1">
      <c r="A107" s="625"/>
      <c r="B107" s="626"/>
      <c r="C107" s="614"/>
      <c r="D107" s="615"/>
      <c r="E107" s="616"/>
      <c r="F107" s="616"/>
      <c r="G107" s="616"/>
      <c r="H107" s="616"/>
      <c r="I107" s="64"/>
      <c r="J107" s="64"/>
      <c r="K107" s="616"/>
      <c r="L107" s="616"/>
      <c r="M107" s="616"/>
      <c r="N107" s="64"/>
      <c r="O107" s="64"/>
      <c r="P107" s="616"/>
      <c r="Q107" s="616"/>
      <c r="R107" s="616"/>
      <c r="S107" s="94"/>
      <c r="T107" s="106"/>
      <c r="U107" s="107"/>
      <c r="V107" s="106"/>
      <c r="W107" s="107"/>
      <c r="X107" s="106"/>
      <c r="Y107" s="107"/>
      <c r="Z107" s="106"/>
      <c r="AA107" s="107"/>
      <c r="AB107" s="106"/>
      <c r="AC107" s="107"/>
      <c r="AD107" s="106"/>
      <c r="AE107" s="107"/>
    </row>
    <row r="108" spans="1:31">
      <c r="A108" s="619" t="s">
        <v>14</v>
      </c>
      <c r="B108" s="620"/>
      <c r="C108" s="624">
        <f>D106+G106</f>
        <v>-53664200</v>
      </c>
      <c r="D108" s="611"/>
      <c r="E108" s="611"/>
      <c r="F108" s="611"/>
      <c r="G108" s="611"/>
      <c r="H108" s="611"/>
      <c r="I108" s="65"/>
      <c r="J108" s="65"/>
      <c r="K108" s="611">
        <f>L106</f>
        <v>-2256832</v>
      </c>
      <c r="L108" s="611"/>
      <c r="M108" s="611"/>
      <c r="N108" s="65"/>
      <c r="O108" s="65"/>
      <c r="P108" s="611">
        <f>Q106</f>
        <v>137248117</v>
      </c>
      <c r="Q108" s="611"/>
      <c r="R108" s="611"/>
      <c r="S108" s="65">
        <f>C108+K108+P108</f>
        <v>81327085</v>
      </c>
      <c r="T108" s="108"/>
      <c r="U108" s="109"/>
      <c r="V108" s="108"/>
      <c r="W108" s="109"/>
      <c r="X108" s="108"/>
      <c r="Y108" s="109"/>
      <c r="Z108" s="108"/>
      <c r="AA108" s="109"/>
      <c r="AB108" s="108"/>
      <c r="AC108" s="109"/>
      <c r="AD108" s="108"/>
      <c r="AE108" s="109"/>
    </row>
    <row r="109" spans="1:31" hidden="1">
      <c r="A109" s="66">
        <v>9</v>
      </c>
      <c r="B109" s="67" t="s">
        <v>20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95">
        <f>P109+R109</f>
        <v>0</v>
      </c>
      <c r="T109" s="57"/>
      <c r="U109" s="105"/>
      <c r="V109" s="57"/>
      <c r="W109" s="105"/>
      <c r="X109" s="57"/>
      <c r="Y109" s="105"/>
      <c r="Z109" s="57"/>
      <c r="AA109" s="105"/>
      <c r="AB109" s="57"/>
      <c r="AC109" s="105"/>
      <c r="AD109" s="57"/>
      <c r="AE109" s="105"/>
    </row>
    <row r="110" spans="1:31">
      <c r="A110" s="68"/>
      <c r="B110" s="69" t="s">
        <v>22</v>
      </c>
      <c r="C110" s="83"/>
      <c r="D110" s="83"/>
      <c r="E110" s="83"/>
      <c r="F110" s="83"/>
      <c r="G110" s="83">
        <v>0</v>
      </c>
      <c r="H110" s="83">
        <v>0</v>
      </c>
      <c r="I110" s="83"/>
      <c r="J110" s="83"/>
      <c r="K110" s="83"/>
      <c r="L110" s="83"/>
      <c r="M110" s="84"/>
      <c r="N110" s="83"/>
      <c r="O110" s="83"/>
      <c r="P110" s="83"/>
      <c r="Q110" s="83"/>
      <c r="R110" s="83"/>
      <c r="S110" s="96">
        <f>F110+K110+L110</f>
        <v>0</v>
      </c>
      <c r="T110" s="57"/>
      <c r="U110" s="105"/>
      <c r="V110" s="57"/>
      <c r="W110" s="105"/>
      <c r="X110" s="57"/>
      <c r="Y110" s="105"/>
      <c r="Z110" s="57"/>
      <c r="AA110" s="105"/>
      <c r="AB110" s="57"/>
      <c r="AC110" s="105"/>
      <c r="AD110" s="57"/>
      <c r="AE110" s="105"/>
    </row>
    <row r="111" spans="1:31">
      <c r="A111" s="68"/>
      <c r="B111" s="69" t="s">
        <v>25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5"/>
      <c r="N111" s="83"/>
      <c r="O111" s="83"/>
      <c r="P111" s="83"/>
      <c r="Q111" s="83"/>
      <c r="R111" s="83"/>
      <c r="S111" s="96"/>
      <c r="T111" s="57"/>
      <c r="U111" s="105"/>
      <c r="V111" s="57"/>
      <c r="W111" s="105"/>
      <c r="X111" s="57"/>
      <c r="Y111" s="105"/>
      <c r="Z111" s="57"/>
      <c r="AA111" s="105"/>
      <c r="AB111" s="57"/>
      <c r="AC111" s="105"/>
      <c r="AD111" s="57"/>
      <c r="AE111" s="105"/>
    </row>
    <row r="112" spans="1:31" ht="13.5" thickBot="1">
      <c r="A112" s="68"/>
      <c r="B112" s="69" t="s">
        <v>39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83"/>
      <c r="O112" s="83"/>
      <c r="P112" s="83"/>
      <c r="Q112" s="83"/>
      <c r="R112" s="83"/>
      <c r="S112" s="96"/>
      <c r="T112" s="97"/>
      <c r="U112" s="73"/>
      <c r="V112" s="97"/>
      <c r="W112" s="73"/>
      <c r="X112" s="97"/>
      <c r="Y112" s="73"/>
      <c r="Z112" s="97"/>
      <c r="AA112" s="73"/>
      <c r="AB112" s="97"/>
      <c r="AC112" s="73"/>
      <c r="AD112" s="97"/>
      <c r="AE112" s="73"/>
    </row>
    <row r="113" spans="1:19" ht="13.5" hidden="1" thickBot="1">
      <c r="A113" s="70">
        <v>10</v>
      </c>
      <c r="B113" s="21" t="s">
        <v>23</v>
      </c>
      <c r="C113" s="71"/>
      <c r="D113" s="71"/>
      <c r="E113" s="71"/>
      <c r="F113" s="71"/>
      <c r="G113" s="71"/>
      <c r="H113" s="71"/>
      <c r="I113" s="71"/>
      <c r="J113" s="71"/>
      <c r="K113" s="22"/>
      <c r="L113" s="22"/>
      <c r="M113" s="72"/>
      <c r="N113" s="71"/>
      <c r="O113" s="71"/>
      <c r="P113" s="71"/>
      <c r="Q113" s="71"/>
      <c r="R113" s="71"/>
      <c r="S113" s="73"/>
    </row>
    <row r="114" spans="1:19">
      <c r="A114" s="74"/>
      <c r="B114" s="75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</row>
    <row r="115" spans="1:19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</row>
    <row r="116" spans="1:19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</row>
  </sheetData>
  <mergeCells count="68">
    <mergeCell ref="T2:Y2"/>
    <mergeCell ref="Z2:AE2"/>
    <mergeCell ref="T3:Y3"/>
    <mergeCell ref="Z3:AE3"/>
    <mergeCell ref="T4:U4"/>
    <mergeCell ref="V4:W4"/>
    <mergeCell ref="X4:Y4"/>
    <mergeCell ref="Z4:AA4"/>
    <mergeCell ref="AB4:AC4"/>
    <mergeCell ref="AD4:AE4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82:A97"/>
    <mergeCell ref="P107:R107"/>
    <mergeCell ref="A99:A102"/>
    <mergeCell ref="S8:S40"/>
    <mergeCell ref="S99:S102"/>
    <mergeCell ref="S82:S97"/>
    <mergeCell ref="D5:D6"/>
    <mergeCell ref="E5:E6"/>
    <mergeCell ref="R5:R6"/>
    <mergeCell ref="S42:S46"/>
    <mergeCell ref="Q5:Q6"/>
    <mergeCell ref="S76:S80"/>
    <mergeCell ref="S65:S74"/>
    <mergeCell ref="S49:S63"/>
    <mergeCell ref="B1:S1"/>
    <mergeCell ref="F4:J4"/>
    <mergeCell ref="A2:B3"/>
    <mergeCell ref="H5:H6"/>
    <mergeCell ref="K5:K6"/>
    <mergeCell ref="I5:J5"/>
    <mergeCell ref="B4:B6"/>
    <mergeCell ref="P4:R4"/>
    <mergeCell ref="A4:A6"/>
    <mergeCell ref="C4:E4"/>
    <mergeCell ref="M5:M6"/>
    <mergeCell ref="P5:P6"/>
    <mergeCell ref="C5:C6"/>
    <mergeCell ref="K4:O4"/>
    <mergeCell ref="S2:S6"/>
    <mergeCell ref="C2:R2"/>
    <mergeCell ref="P108:R108"/>
    <mergeCell ref="G5:G6"/>
    <mergeCell ref="C107:E107"/>
    <mergeCell ref="A8:A40"/>
    <mergeCell ref="A42:A46"/>
    <mergeCell ref="F107:H107"/>
    <mergeCell ref="A108:B108"/>
    <mergeCell ref="F5:F6"/>
    <mergeCell ref="N5:O5"/>
    <mergeCell ref="K107:M107"/>
    <mergeCell ref="A106:B106"/>
    <mergeCell ref="L5:L6"/>
    <mergeCell ref="C108:H108"/>
    <mergeCell ref="K108:M108"/>
    <mergeCell ref="A65:A66"/>
    <mergeCell ref="A107:B107"/>
  </mergeCells>
  <phoneticPr fontId="0" type="noConversion"/>
  <printOptions horizontalCentered="1"/>
  <pageMargins left="0.11811023622047245" right="0.19685039370078741" top="0.39370078740157483" bottom="0.39370078740157483" header="0.31496062992125984" footer="0.31496062992125984"/>
  <pageSetup paperSize="9" scale="45" fitToHeight="2" orientation="landscape" r:id="rId1"/>
  <rowBreaks count="1" manualBreakCount="1"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82"/>
  <sheetViews>
    <sheetView view="pageBreakPreview" topLeftCell="B138" zoomScale="85" zoomScaleSheetLayoutView="85" workbookViewId="0">
      <selection activeCell="J42" sqref="J42"/>
    </sheetView>
  </sheetViews>
  <sheetFormatPr defaultColWidth="9.140625" defaultRowHeight="15"/>
  <cols>
    <col min="1" max="1" width="8.7109375" style="122" hidden="1" customWidth="1"/>
    <col min="2" max="2" width="50.5703125" style="123" customWidth="1"/>
    <col min="3" max="3" width="14" style="124" customWidth="1"/>
    <col min="4" max="4" width="15.85546875" style="125" customWidth="1"/>
    <col min="5" max="5" width="16.42578125" style="125" customWidth="1"/>
    <col min="6" max="6" width="11.5703125" style="125" customWidth="1"/>
    <col min="7" max="7" width="15.85546875" style="125" customWidth="1"/>
    <col min="8" max="8" width="14.85546875" style="125" customWidth="1"/>
    <col min="9" max="9" width="12" style="125" customWidth="1"/>
    <col min="10" max="10" width="15.140625" style="125" customWidth="1"/>
    <col min="11" max="11" width="18.7109375" style="125" customWidth="1"/>
    <col min="12" max="12" width="13.7109375" style="125" customWidth="1"/>
    <col min="13" max="13" width="18.42578125" style="125" hidden="1" customWidth="1"/>
    <col min="14" max="14" width="18.5703125" style="125" hidden="1" customWidth="1"/>
    <col min="15" max="15" width="22.7109375" style="437" hidden="1" customWidth="1"/>
    <col min="16" max="16" width="12" style="123" bestFit="1" customWidth="1"/>
    <col min="17" max="16384" width="9.140625" style="123"/>
  </cols>
  <sheetData>
    <row r="1" spans="1:15">
      <c r="A1" s="314"/>
      <c r="B1" s="315"/>
      <c r="C1" s="127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5" ht="15.75">
      <c r="A2" s="669" t="s">
        <v>251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</row>
    <row r="3" spans="1:15">
      <c r="A3" s="316"/>
      <c r="B3" s="317"/>
      <c r="C3" s="318"/>
      <c r="D3" s="670"/>
      <c r="E3" s="670"/>
      <c r="F3" s="670"/>
      <c r="G3" s="670"/>
      <c r="H3" s="670"/>
      <c r="I3" s="670"/>
      <c r="J3" s="670"/>
      <c r="K3" s="318"/>
      <c r="L3" s="318"/>
      <c r="M3" s="318"/>
      <c r="N3" s="318"/>
    </row>
    <row r="4" spans="1:15" ht="15.75" thickBot="1">
      <c r="A4" s="316"/>
      <c r="B4" s="317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</row>
    <row r="5" spans="1:15" ht="15.75">
      <c r="A5" s="671" t="s">
        <v>147</v>
      </c>
      <c r="B5" s="673" t="s">
        <v>148</v>
      </c>
      <c r="C5" s="675" t="s">
        <v>211</v>
      </c>
      <c r="D5" s="677" t="s">
        <v>149</v>
      </c>
      <c r="E5" s="678"/>
      <c r="F5" s="679"/>
      <c r="G5" s="677" t="s">
        <v>286</v>
      </c>
      <c r="H5" s="678"/>
      <c r="I5" s="679"/>
      <c r="J5" s="677" t="s">
        <v>150</v>
      </c>
      <c r="K5" s="678"/>
      <c r="L5" s="679"/>
      <c r="M5" s="319" t="s">
        <v>43</v>
      </c>
      <c r="N5" s="353" t="s">
        <v>44</v>
      </c>
      <c r="O5" s="438"/>
    </row>
    <row r="6" spans="1:15" ht="47.25">
      <c r="A6" s="672"/>
      <c r="B6" s="674"/>
      <c r="C6" s="676"/>
      <c r="D6" s="320" t="s">
        <v>151</v>
      </c>
      <c r="E6" s="320" t="s">
        <v>152</v>
      </c>
      <c r="F6" s="320" t="s">
        <v>153</v>
      </c>
      <c r="G6" s="320" t="s">
        <v>151</v>
      </c>
      <c r="H6" s="320" t="s">
        <v>152</v>
      </c>
      <c r="I6" s="320" t="s">
        <v>153</v>
      </c>
      <c r="J6" s="320" t="s">
        <v>151</v>
      </c>
      <c r="K6" s="320" t="s">
        <v>152</v>
      </c>
      <c r="L6" s="320" t="s">
        <v>153</v>
      </c>
      <c r="M6" s="320" t="s">
        <v>77</v>
      </c>
      <c r="N6" s="412" t="s">
        <v>77</v>
      </c>
      <c r="O6" s="439" t="s">
        <v>310</v>
      </c>
    </row>
    <row r="7" spans="1:15" ht="16.5" thickBot="1">
      <c r="A7" s="663"/>
      <c r="B7" s="664"/>
      <c r="C7" s="664"/>
      <c r="D7" s="664"/>
      <c r="E7" s="664"/>
      <c r="F7" s="664"/>
      <c r="G7" s="664"/>
      <c r="H7" s="664"/>
      <c r="I7" s="664"/>
      <c r="J7" s="664"/>
      <c r="K7" s="664"/>
      <c r="L7" s="665"/>
      <c r="M7" s="321"/>
      <c r="N7" s="413"/>
      <c r="O7" s="438"/>
    </row>
    <row r="8" spans="1:15" s="315" customFormat="1" ht="48" thickBot="1">
      <c r="A8" s="365">
        <v>1</v>
      </c>
      <c r="B8" s="334" t="s">
        <v>162</v>
      </c>
      <c r="C8" s="335"/>
      <c r="D8" s="336" t="s">
        <v>30</v>
      </c>
      <c r="E8" s="369">
        <f>E9+E12+E15+E18+E26</f>
        <v>5411982</v>
      </c>
      <c r="F8" s="338" t="s">
        <v>30</v>
      </c>
      <c r="G8" s="336" t="s">
        <v>30</v>
      </c>
      <c r="H8" s="337">
        <f>H9+H12+H15+H18+H26</f>
        <v>828500</v>
      </c>
      <c r="I8" s="338" t="s">
        <v>30</v>
      </c>
      <c r="J8" s="339" t="s">
        <v>30</v>
      </c>
      <c r="K8" s="337">
        <f>K9+K12+K15+K18+K26</f>
        <v>600000</v>
      </c>
      <c r="L8" s="457" t="s">
        <v>30</v>
      </c>
      <c r="M8" s="341">
        <f>M9+M12+M15+M18+M26</f>
        <v>1000000</v>
      </c>
      <c r="N8" s="422">
        <f>N9+N12+N15+N18+N26</f>
        <v>1000000</v>
      </c>
      <c r="O8" s="442"/>
    </row>
    <row r="9" spans="1:15" s="499" customFormat="1" ht="39.75" customHeight="1">
      <c r="A9" s="539" t="s">
        <v>205</v>
      </c>
      <c r="B9" s="540" t="s">
        <v>163</v>
      </c>
      <c r="C9" s="541"/>
      <c r="D9" s="542" t="s">
        <v>265</v>
      </c>
      <c r="E9" s="543">
        <f>SUM(E10:E11)</f>
        <v>4250000</v>
      </c>
      <c r="F9" s="544" t="s">
        <v>30</v>
      </c>
      <c r="G9" s="542" t="s">
        <v>265</v>
      </c>
      <c r="H9" s="345">
        <f>SUM(H10:H11)</f>
        <v>50000</v>
      </c>
      <c r="I9" s="544" t="s">
        <v>30</v>
      </c>
      <c r="J9" s="545" t="s">
        <v>265</v>
      </c>
      <c r="K9" s="345">
        <f>SUM(K10:K11)</f>
        <v>0</v>
      </c>
      <c r="L9" s="546" t="s">
        <v>30</v>
      </c>
      <c r="M9" s="547">
        <f t="shared" ref="M9:N9" si="0">SUM(M10:M11)</f>
        <v>0</v>
      </c>
      <c r="N9" s="548">
        <f t="shared" si="0"/>
        <v>0</v>
      </c>
      <c r="O9" s="498"/>
    </row>
    <row r="10" spans="1:15" s="315" customFormat="1" ht="45">
      <c r="A10" s="381"/>
      <c r="B10" s="326" t="s">
        <v>340</v>
      </c>
      <c r="C10" s="327" t="s">
        <v>292</v>
      </c>
      <c r="D10" s="328"/>
      <c r="E10" s="329"/>
      <c r="F10" s="444"/>
      <c r="G10" s="328">
        <v>0</v>
      </c>
      <c r="H10" s="329">
        <v>50000</v>
      </c>
      <c r="I10" s="330">
        <v>1</v>
      </c>
      <c r="J10" s="533"/>
      <c r="K10" s="329"/>
      <c r="L10" s="477"/>
      <c r="M10" s="333"/>
      <c r="N10" s="424"/>
      <c r="O10" s="442" t="s">
        <v>344</v>
      </c>
    </row>
    <row r="11" spans="1:15" ht="15.75">
      <c r="A11" s="168"/>
      <c r="B11" s="326" t="s">
        <v>355</v>
      </c>
      <c r="C11" s="327" t="s">
        <v>292</v>
      </c>
      <c r="D11" s="328">
        <v>0</v>
      </c>
      <c r="E11" s="329">
        <v>4250000</v>
      </c>
      <c r="F11" s="444">
        <v>1</v>
      </c>
      <c r="G11" s="328">
        <v>750000</v>
      </c>
      <c r="H11" s="329">
        <v>0</v>
      </c>
      <c r="I11" s="444">
        <v>0</v>
      </c>
      <c r="J11" s="533"/>
      <c r="K11" s="329"/>
      <c r="L11" s="477"/>
      <c r="M11" s="333"/>
      <c r="N11" s="424"/>
      <c r="O11" s="442" t="s">
        <v>356</v>
      </c>
    </row>
    <row r="12" spans="1:15" s="155" customFormat="1" ht="78.75" hidden="1">
      <c r="A12" s="178" t="s">
        <v>206</v>
      </c>
      <c r="B12" s="179" t="s">
        <v>164</v>
      </c>
      <c r="C12" s="180"/>
      <c r="D12" s="181" t="s">
        <v>30</v>
      </c>
      <c r="E12" s="182">
        <f>SUM(E13:E14)</f>
        <v>0</v>
      </c>
      <c r="F12" s="183" t="s">
        <v>30</v>
      </c>
      <c r="G12" s="181" t="s">
        <v>30</v>
      </c>
      <c r="H12" s="184">
        <f>SUM(H13:H14)</f>
        <v>0</v>
      </c>
      <c r="I12" s="183" t="s">
        <v>30</v>
      </c>
      <c r="J12" s="185" t="s">
        <v>30</v>
      </c>
      <c r="K12" s="184">
        <f>SUM(K13:K14)</f>
        <v>0</v>
      </c>
      <c r="L12" s="186" t="s">
        <v>30</v>
      </c>
      <c r="M12" s="187">
        <f t="shared" ref="M12:N12" si="1">SUM(M13:M14)</f>
        <v>0</v>
      </c>
      <c r="N12" s="416">
        <f t="shared" si="1"/>
        <v>0</v>
      </c>
      <c r="O12" s="440"/>
    </row>
    <row r="13" spans="1:15" ht="31.5" hidden="1">
      <c r="A13" s="168"/>
      <c r="B13" s="169" t="s">
        <v>295</v>
      </c>
      <c r="C13" s="170" t="s">
        <v>293</v>
      </c>
      <c r="D13" s="171"/>
      <c r="E13" s="172"/>
      <c r="F13" s="173"/>
      <c r="G13" s="171">
        <v>40000</v>
      </c>
      <c r="H13" s="172">
        <v>0</v>
      </c>
      <c r="I13" s="174">
        <v>1</v>
      </c>
      <c r="J13" s="188"/>
      <c r="K13" s="172"/>
      <c r="L13" s="176"/>
      <c r="M13" s="177"/>
      <c r="N13" s="415"/>
      <c r="O13" s="438"/>
    </row>
    <row r="14" spans="1:15" ht="15.75" hidden="1">
      <c r="A14" s="168"/>
      <c r="B14" s="169"/>
      <c r="C14" s="170"/>
      <c r="D14" s="171"/>
      <c r="E14" s="172"/>
      <c r="F14" s="173"/>
      <c r="G14" s="171"/>
      <c r="H14" s="172"/>
      <c r="I14" s="173"/>
      <c r="J14" s="188"/>
      <c r="K14" s="172"/>
      <c r="L14" s="176"/>
      <c r="M14" s="177"/>
      <c r="N14" s="415"/>
      <c r="O14" s="438"/>
    </row>
    <row r="15" spans="1:15" s="155" customFormat="1" ht="63" hidden="1">
      <c r="A15" s="178" t="s">
        <v>207</v>
      </c>
      <c r="B15" s="179" t="s">
        <v>165</v>
      </c>
      <c r="C15" s="180"/>
      <c r="D15" s="181" t="s">
        <v>30</v>
      </c>
      <c r="E15" s="182">
        <f>SUM(E16:E17)</f>
        <v>0</v>
      </c>
      <c r="F15" s="183" t="s">
        <v>30</v>
      </c>
      <c r="G15" s="181" t="s">
        <v>30</v>
      </c>
      <c r="H15" s="184">
        <f>SUM(H16:H17)</f>
        <v>0</v>
      </c>
      <c r="I15" s="183" t="s">
        <v>30</v>
      </c>
      <c r="J15" s="185" t="s">
        <v>30</v>
      </c>
      <c r="K15" s="184">
        <f>SUM(K16:K17)</f>
        <v>0</v>
      </c>
      <c r="L15" s="186" t="s">
        <v>30</v>
      </c>
      <c r="M15" s="187">
        <f t="shared" ref="M15:N15" si="2">SUM(M16:M17)</f>
        <v>0</v>
      </c>
      <c r="N15" s="416">
        <f t="shared" si="2"/>
        <v>0</v>
      </c>
      <c r="O15" s="440"/>
    </row>
    <row r="16" spans="1:15" ht="31.5" hidden="1">
      <c r="A16" s="168"/>
      <c r="B16" s="169" t="s">
        <v>295</v>
      </c>
      <c r="C16" s="170" t="s">
        <v>293</v>
      </c>
      <c r="D16" s="171"/>
      <c r="E16" s="172"/>
      <c r="F16" s="173"/>
      <c r="G16" s="171">
        <v>400000</v>
      </c>
      <c r="H16" s="172"/>
      <c r="I16" s="174">
        <v>1</v>
      </c>
      <c r="J16" s="188"/>
      <c r="K16" s="172"/>
      <c r="L16" s="176"/>
      <c r="M16" s="177"/>
      <c r="N16" s="415"/>
      <c r="O16" s="438"/>
    </row>
    <row r="17" spans="1:15" ht="15.75" hidden="1">
      <c r="A17" s="168"/>
      <c r="B17" s="169"/>
      <c r="C17" s="170"/>
      <c r="D17" s="171"/>
      <c r="E17" s="172"/>
      <c r="F17" s="173"/>
      <c r="G17" s="171"/>
      <c r="H17" s="172"/>
      <c r="I17" s="173"/>
      <c r="J17" s="188"/>
      <c r="K17" s="172"/>
      <c r="L17" s="176"/>
      <c r="M17" s="177"/>
      <c r="N17" s="415"/>
      <c r="O17" s="438"/>
    </row>
    <row r="18" spans="1:15" s="499" customFormat="1" ht="47.25">
      <c r="A18" s="490" t="s">
        <v>208</v>
      </c>
      <c r="B18" s="491" t="s">
        <v>166</v>
      </c>
      <c r="C18" s="492"/>
      <c r="D18" s="493" t="s">
        <v>30</v>
      </c>
      <c r="E18" s="494">
        <f>SUM(E19:E25)</f>
        <v>1161982</v>
      </c>
      <c r="F18" s="495" t="s">
        <v>30</v>
      </c>
      <c r="G18" s="493" t="s">
        <v>30</v>
      </c>
      <c r="H18" s="482">
        <f>SUM(H19:H25)</f>
        <v>778500</v>
      </c>
      <c r="I18" s="495" t="s">
        <v>30</v>
      </c>
      <c r="J18" s="496" t="s">
        <v>30</v>
      </c>
      <c r="K18" s="482">
        <f>SUM(K19:K25)</f>
        <v>600000</v>
      </c>
      <c r="L18" s="497" t="s">
        <v>30</v>
      </c>
      <c r="M18" s="486">
        <f>SUM(M19:M25)</f>
        <v>1000000</v>
      </c>
      <c r="N18" s="487">
        <f>SUM(N19:N25)</f>
        <v>1000000</v>
      </c>
      <c r="O18" s="498" t="s">
        <v>345</v>
      </c>
    </row>
    <row r="19" spans="1:15" s="315" customFormat="1" ht="34.5" customHeight="1">
      <c r="A19" s="381"/>
      <c r="B19" s="569" t="s">
        <v>284</v>
      </c>
      <c r="C19" s="327" t="s">
        <v>292</v>
      </c>
      <c r="D19" s="328"/>
      <c r="E19" s="329"/>
      <c r="F19" s="444"/>
      <c r="G19" s="350">
        <f>2200000+578442</f>
        <v>2778442</v>
      </c>
      <c r="H19" s="329">
        <v>230000</v>
      </c>
      <c r="I19" s="330">
        <f>H19/G19</f>
        <v>8.2780205597237588E-2</v>
      </c>
      <c r="J19" s="564">
        <v>1060000</v>
      </c>
      <c r="K19" s="329">
        <v>400000</v>
      </c>
      <c r="L19" s="332">
        <f>K19/J19</f>
        <v>0.37735849056603776</v>
      </c>
      <c r="M19" s="333">
        <v>1000000</v>
      </c>
      <c r="N19" s="424">
        <v>1000000</v>
      </c>
      <c r="O19" s="442" t="s">
        <v>364</v>
      </c>
    </row>
    <row r="20" spans="1:15" s="315" customFormat="1" ht="15.75">
      <c r="A20" s="381"/>
      <c r="B20" s="569" t="s">
        <v>362</v>
      </c>
      <c r="C20" s="327" t="s">
        <v>292</v>
      </c>
      <c r="D20" s="328"/>
      <c r="E20" s="329"/>
      <c r="F20" s="444"/>
      <c r="G20" s="350"/>
      <c r="H20" s="329"/>
      <c r="I20" s="330"/>
      <c r="J20" s="445">
        <v>0</v>
      </c>
      <c r="K20" s="329">
        <v>200000</v>
      </c>
      <c r="L20" s="332">
        <v>1</v>
      </c>
      <c r="M20" s="333"/>
      <c r="N20" s="424"/>
      <c r="O20" s="442"/>
    </row>
    <row r="21" spans="1:15" s="315" customFormat="1" ht="15.75">
      <c r="A21" s="381"/>
      <c r="B21" s="569" t="s">
        <v>357</v>
      </c>
      <c r="C21" s="327" t="s">
        <v>292</v>
      </c>
      <c r="D21" s="328">
        <v>0</v>
      </c>
      <c r="E21" s="329">
        <f>1131982+30000</f>
        <v>1161982</v>
      </c>
      <c r="F21" s="444">
        <v>1</v>
      </c>
      <c r="G21" s="350"/>
      <c r="H21" s="329"/>
      <c r="I21" s="330"/>
      <c r="J21" s="445"/>
      <c r="K21" s="329"/>
      <c r="L21" s="332"/>
      <c r="M21" s="333"/>
      <c r="N21" s="424"/>
      <c r="O21" s="442"/>
    </row>
    <row r="22" spans="1:15" s="315" customFormat="1" ht="30">
      <c r="A22" s="381"/>
      <c r="B22" s="569" t="s">
        <v>349</v>
      </c>
      <c r="C22" s="327" t="s">
        <v>292</v>
      </c>
      <c r="D22" s="328"/>
      <c r="E22" s="329"/>
      <c r="F22" s="444"/>
      <c r="G22" s="350">
        <v>0</v>
      </c>
      <c r="H22" s="329">
        <v>440000</v>
      </c>
      <c r="I22" s="330">
        <v>1</v>
      </c>
      <c r="J22" s="445"/>
      <c r="K22" s="329"/>
      <c r="L22" s="332"/>
      <c r="M22" s="333"/>
      <c r="N22" s="424"/>
      <c r="O22" s="442" t="s">
        <v>365</v>
      </c>
    </row>
    <row r="23" spans="1:15" s="315" customFormat="1" ht="45" hidden="1">
      <c r="A23" s="381"/>
      <c r="B23" s="569" t="s">
        <v>350</v>
      </c>
      <c r="C23" s="327" t="s">
        <v>292</v>
      </c>
      <c r="D23" s="328"/>
      <c r="E23" s="329"/>
      <c r="F23" s="444"/>
      <c r="G23" s="350">
        <v>77664986</v>
      </c>
      <c r="H23" s="329"/>
      <c r="I23" s="330">
        <f>H23/G23</f>
        <v>0</v>
      </c>
      <c r="J23" s="445"/>
      <c r="K23" s="329"/>
      <c r="L23" s="332"/>
      <c r="M23" s="333"/>
      <c r="N23" s="424"/>
      <c r="O23" s="442" t="s">
        <v>339</v>
      </c>
    </row>
    <row r="24" spans="1:15" s="315" customFormat="1" ht="32.25" thickBot="1">
      <c r="A24" s="381"/>
      <c r="B24" s="569" t="s">
        <v>371</v>
      </c>
      <c r="C24" s="327" t="s">
        <v>292</v>
      </c>
      <c r="D24" s="328"/>
      <c r="E24" s="329"/>
      <c r="F24" s="444"/>
      <c r="G24" s="350">
        <v>0</v>
      </c>
      <c r="H24" s="329">
        <v>108500</v>
      </c>
      <c r="I24" s="330">
        <v>1</v>
      </c>
      <c r="J24" s="445"/>
      <c r="K24" s="329"/>
      <c r="L24" s="332"/>
      <c r="M24" s="333"/>
      <c r="N24" s="424"/>
      <c r="O24" s="442"/>
    </row>
    <row r="25" spans="1:15" s="315" customFormat="1" ht="79.5" hidden="1" customHeight="1" thickBot="1">
      <c r="A25" s="381"/>
      <c r="B25" s="569" t="s">
        <v>338</v>
      </c>
      <c r="C25" s="527" t="s">
        <v>292</v>
      </c>
      <c r="D25" s="328"/>
      <c r="E25" s="329"/>
      <c r="F25" s="444"/>
      <c r="G25" s="350">
        <v>0</v>
      </c>
      <c r="H25" s="329"/>
      <c r="I25" s="330">
        <v>1</v>
      </c>
      <c r="J25" s="445"/>
      <c r="K25" s="329"/>
      <c r="L25" s="332"/>
      <c r="M25" s="333"/>
      <c r="N25" s="424"/>
      <c r="O25" s="442" t="s">
        <v>348</v>
      </c>
    </row>
    <row r="26" spans="1:15" ht="63" hidden="1">
      <c r="A26" s="192" t="s">
        <v>209</v>
      </c>
      <c r="B26" s="193" t="s">
        <v>167</v>
      </c>
      <c r="C26" s="194"/>
      <c r="D26" s="195" t="s">
        <v>30</v>
      </c>
      <c r="E26" s="196">
        <f>SUM(E27:E28)</f>
        <v>0</v>
      </c>
      <c r="F26" s="197" t="s">
        <v>30</v>
      </c>
      <c r="G26" s="195" t="s">
        <v>30</v>
      </c>
      <c r="H26" s="196">
        <f>SUM(H27:H28)</f>
        <v>0</v>
      </c>
      <c r="I26" s="197" t="s">
        <v>30</v>
      </c>
      <c r="J26" s="198" t="s">
        <v>30</v>
      </c>
      <c r="K26" s="196">
        <f>SUM(K27:K28)</f>
        <v>0</v>
      </c>
      <c r="L26" s="199" t="s">
        <v>30</v>
      </c>
      <c r="M26" s="200">
        <f t="shared" ref="M26:N26" si="3">SUM(M27:M28)</f>
        <v>0</v>
      </c>
      <c r="N26" s="418">
        <f t="shared" si="3"/>
        <v>0</v>
      </c>
      <c r="O26" s="438"/>
    </row>
    <row r="27" spans="1:15" ht="15.75" hidden="1">
      <c r="A27" s="168"/>
      <c r="B27" s="169"/>
      <c r="C27" s="170"/>
      <c r="D27" s="171"/>
      <c r="E27" s="172"/>
      <c r="F27" s="173"/>
      <c r="G27" s="171"/>
      <c r="H27" s="172"/>
      <c r="I27" s="173"/>
      <c r="J27" s="175"/>
      <c r="K27" s="172"/>
      <c r="L27" s="176"/>
      <c r="M27" s="177"/>
      <c r="N27" s="415"/>
      <c r="O27" s="438"/>
    </row>
    <row r="28" spans="1:15" ht="16.5" hidden="1" thickBot="1">
      <c r="A28" s="201"/>
      <c r="B28" s="202"/>
      <c r="C28" s="203"/>
      <c r="D28" s="204"/>
      <c r="E28" s="205"/>
      <c r="F28" s="206"/>
      <c r="G28" s="204"/>
      <c r="H28" s="205"/>
      <c r="I28" s="206"/>
      <c r="J28" s="207"/>
      <c r="K28" s="205"/>
      <c r="L28" s="208"/>
      <c r="M28" s="209"/>
      <c r="N28" s="419"/>
      <c r="O28" s="438"/>
    </row>
    <row r="29" spans="1:15" s="315" customFormat="1" ht="48" thickBot="1">
      <c r="A29" s="365" t="s">
        <v>210</v>
      </c>
      <c r="B29" s="334" t="s">
        <v>161</v>
      </c>
      <c r="C29" s="335"/>
      <c r="D29" s="336" t="s">
        <v>30</v>
      </c>
      <c r="E29" s="337">
        <f>E30+E37+E40</f>
        <v>4929679</v>
      </c>
      <c r="F29" s="338" t="s">
        <v>30</v>
      </c>
      <c r="G29" s="336" t="s">
        <v>30</v>
      </c>
      <c r="H29" s="337">
        <f>H30+H37+H40</f>
        <v>2671300</v>
      </c>
      <c r="I29" s="338" t="s">
        <v>30</v>
      </c>
      <c r="J29" s="339" t="s">
        <v>30</v>
      </c>
      <c r="K29" s="337">
        <f>K30+K37+K40</f>
        <v>0</v>
      </c>
      <c r="L29" s="457" t="s">
        <v>30</v>
      </c>
      <c r="M29" s="341">
        <f>M30+M37+M40</f>
        <v>0</v>
      </c>
      <c r="N29" s="422">
        <f>N30+N37+N40</f>
        <v>0</v>
      </c>
      <c r="O29" s="442"/>
    </row>
    <row r="30" spans="1:15" s="489" customFormat="1" ht="47.25">
      <c r="A30" s="508" t="s">
        <v>212</v>
      </c>
      <c r="B30" s="342" t="s">
        <v>168</v>
      </c>
      <c r="C30" s="343"/>
      <c r="D30" s="344" t="s">
        <v>30</v>
      </c>
      <c r="E30" s="345">
        <f>SUM(E31:E36)</f>
        <v>0</v>
      </c>
      <c r="F30" s="346" t="s">
        <v>30</v>
      </c>
      <c r="G30" s="344" t="s">
        <v>30</v>
      </c>
      <c r="H30" s="345">
        <f>SUM(H31:H36)</f>
        <v>1000000</v>
      </c>
      <c r="I30" s="346" t="s">
        <v>30</v>
      </c>
      <c r="J30" s="347" t="s">
        <v>30</v>
      </c>
      <c r="K30" s="345">
        <f>SUM(K31:K36)</f>
        <v>0</v>
      </c>
      <c r="L30" s="348" t="s">
        <v>30</v>
      </c>
      <c r="M30" s="349">
        <f t="shared" ref="M30:N30" si="4">SUM(M31:M36)</f>
        <v>0</v>
      </c>
      <c r="N30" s="423">
        <f t="shared" si="4"/>
        <v>0</v>
      </c>
      <c r="O30" s="488" t="s">
        <v>347</v>
      </c>
    </row>
    <row r="31" spans="1:15" s="315" customFormat="1" ht="30">
      <c r="A31" s="381"/>
      <c r="B31" s="326" t="s">
        <v>268</v>
      </c>
      <c r="C31" s="327" t="s">
        <v>293</v>
      </c>
      <c r="D31" s="328"/>
      <c r="E31" s="329"/>
      <c r="F31" s="444"/>
      <c r="G31" s="328">
        <v>100000</v>
      </c>
      <c r="H31" s="329">
        <v>1000000</v>
      </c>
      <c r="I31" s="330">
        <f>H31/G31</f>
        <v>10</v>
      </c>
      <c r="J31" s="476"/>
      <c r="K31" s="329"/>
      <c r="L31" s="477"/>
      <c r="M31" s="333"/>
      <c r="N31" s="424"/>
      <c r="O31" s="442" t="s">
        <v>351</v>
      </c>
    </row>
    <row r="32" spans="1:15" ht="31.5" hidden="1">
      <c r="A32" s="168"/>
      <c r="B32" s="169" t="s">
        <v>278</v>
      </c>
      <c r="C32" s="215" t="s">
        <v>293</v>
      </c>
      <c r="D32" s="216"/>
      <c r="E32" s="217"/>
      <c r="F32" s="218" t="e">
        <f>E32/D32</f>
        <v>#DIV/0!</v>
      </c>
      <c r="G32" s="219"/>
      <c r="H32" s="217"/>
      <c r="I32" s="220"/>
      <c r="J32" s="221"/>
      <c r="K32" s="217"/>
      <c r="L32" s="222"/>
      <c r="M32" s="223"/>
      <c r="N32" s="421"/>
      <c r="O32" s="438"/>
    </row>
    <row r="33" spans="1:15" ht="31.5" hidden="1">
      <c r="A33" s="168"/>
      <c r="B33" s="169" t="s">
        <v>296</v>
      </c>
      <c r="C33" s="215" t="s">
        <v>293</v>
      </c>
      <c r="D33" s="219"/>
      <c r="E33" s="217"/>
      <c r="F33" s="218"/>
      <c r="G33" s="216"/>
      <c r="H33" s="217"/>
      <c r="I33" s="220" t="e">
        <f>H33/G33</f>
        <v>#DIV/0!</v>
      </c>
      <c r="J33" s="221"/>
      <c r="K33" s="217"/>
      <c r="L33" s="222"/>
      <c r="M33" s="223"/>
      <c r="N33" s="421"/>
      <c r="O33" s="438"/>
    </row>
    <row r="34" spans="1:15" ht="15.75" hidden="1">
      <c r="A34" s="168"/>
      <c r="B34" s="169"/>
      <c r="C34" s="215"/>
      <c r="D34" s="219"/>
      <c r="E34" s="217"/>
      <c r="F34" s="218"/>
      <c r="G34" s="219"/>
      <c r="H34" s="217"/>
      <c r="I34" s="220"/>
      <c r="J34" s="221"/>
      <c r="K34" s="217"/>
      <c r="L34" s="222"/>
      <c r="M34" s="223"/>
      <c r="N34" s="421"/>
      <c r="O34" s="438"/>
    </row>
    <row r="35" spans="1:15" ht="15.75" hidden="1">
      <c r="A35" s="168"/>
      <c r="B35" s="169"/>
      <c r="C35" s="215"/>
      <c r="D35" s="219"/>
      <c r="E35" s="217"/>
      <c r="F35" s="218"/>
      <c r="G35" s="219"/>
      <c r="H35" s="217"/>
      <c r="I35" s="220"/>
      <c r="J35" s="221"/>
      <c r="K35" s="217"/>
      <c r="L35" s="222"/>
      <c r="M35" s="223"/>
      <c r="N35" s="421"/>
      <c r="O35" s="438"/>
    </row>
    <row r="36" spans="1:15" ht="16.5" hidden="1" thickBot="1">
      <c r="A36" s="168"/>
      <c r="B36" s="169"/>
      <c r="C36" s="203"/>
      <c r="D36" s="204"/>
      <c r="E36" s="205"/>
      <c r="F36" s="206"/>
      <c r="G36" s="204"/>
      <c r="H36" s="205"/>
      <c r="I36" s="224"/>
      <c r="J36" s="225"/>
      <c r="K36" s="205"/>
      <c r="L36" s="208"/>
      <c r="M36" s="209"/>
      <c r="N36" s="419"/>
      <c r="O36" s="438"/>
    </row>
    <row r="37" spans="1:15" ht="47.25" hidden="1">
      <c r="A37" s="192" t="s">
        <v>213</v>
      </c>
      <c r="B37" s="193" t="s">
        <v>169</v>
      </c>
      <c r="C37" s="194"/>
      <c r="D37" s="195" t="s">
        <v>30</v>
      </c>
      <c r="E37" s="196">
        <f>SUM(E38:E39)</f>
        <v>0</v>
      </c>
      <c r="F37" s="197" t="s">
        <v>30</v>
      </c>
      <c r="G37" s="195" t="s">
        <v>30</v>
      </c>
      <c r="H37" s="196">
        <f>SUM(H38:H39)</f>
        <v>0</v>
      </c>
      <c r="I37" s="197" t="s">
        <v>30</v>
      </c>
      <c r="J37" s="198" t="s">
        <v>30</v>
      </c>
      <c r="K37" s="196">
        <f>SUM(K38:K39)</f>
        <v>0</v>
      </c>
      <c r="L37" s="199" t="s">
        <v>30</v>
      </c>
      <c r="M37" s="200">
        <f t="shared" ref="M37:N37" si="5">SUM(M38:M39)</f>
        <v>0</v>
      </c>
      <c r="N37" s="418">
        <f t="shared" si="5"/>
        <v>0</v>
      </c>
      <c r="O37" s="438"/>
    </row>
    <row r="38" spans="1:15" ht="15.75" hidden="1">
      <c r="A38" s="168"/>
      <c r="B38" s="226"/>
      <c r="C38" s="170"/>
      <c r="D38" s="171"/>
      <c r="E38" s="172"/>
      <c r="F38" s="173"/>
      <c r="G38" s="171"/>
      <c r="H38" s="172"/>
      <c r="I38" s="173"/>
      <c r="J38" s="188"/>
      <c r="K38" s="172"/>
      <c r="L38" s="176"/>
      <c r="M38" s="177"/>
      <c r="N38" s="415"/>
      <c r="O38" s="438"/>
    </row>
    <row r="39" spans="1:15" ht="16.5" hidden="1" thickBot="1">
      <c r="A39" s="168"/>
      <c r="B39" s="226"/>
      <c r="C39" s="203"/>
      <c r="D39" s="204"/>
      <c r="E39" s="205"/>
      <c r="F39" s="206"/>
      <c r="G39" s="204"/>
      <c r="H39" s="205"/>
      <c r="I39" s="206"/>
      <c r="J39" s="225"/>
      <c r="K39" s="205"/>
      <c r="L39" s="208"/>
      <c r="M39" s="209"/>
      <c r="N39" s="419"/>
      <c r="O39" s="438"/>
    </row>
    <row r="40" spans="1:15" s="489" customFormat="1" ht="47.25">
      <c r="A40" s="478" t="s">
        <v>214</v>
      </c>
      <c r="B40" s="531" t="s">
        <v>170</v>
      </c>
      <c r="C40" s="480"/>
      <c r="D40" s="481" t="s">
        <v>30</v>
      </c>
      <c r="E40" s="482">
        <f>SUM(E41:E45)</f>
        <v>4929679</v>
      </c>
      <c r="F40" s="483" t="s">
        <v>30</v>
      </c>
      <c r="G40" s="481" t="s">
        <v>30</v>
      </c>
      <c r="H40" s="482">
        <f>SUM(H41:H45)</f>
        <v>1671300</v>
      </c>
      <c r="I40" s="483" t="s">
        <v>30</v>
      </c>
      <c r="J40" s="484" t="s">
        <v>30</v>
      </c>
      <c r="K40" s="482">
        <f>SUM(K41:K45)</f>
        <v>0</v>
      </c>
      <c r="L40" s="485" t="s">
        <v>30</v>
      </c>
      <c r="M40" s="486">
        <f t="shared" ref="M40:N40" si="6">SUM(M41:M45)</f>
        <v>0</v>
      </c>
      <c r="N40" s="487">
        <f t="shared" si="6"/>
        <v>0</v>
      </c>
      <c r="O40" s="488"/>
    </row>
    <row r="41" spans="1:15" s="315" customFormat="1" ht="15.75">
      <c r="A41" s="381"/>
      <c r="B41" s="532" t="s">
        <v>352</v>
      </c>
      <c r="C41" s="327" t="s">
        <v>293</v>
      </c>
      <c r="D41" s="328"/>
      <c r="E41" s="329"/>
      <c r="F41" s="444"/>
      <c r="G41" s="350">
        <v>0</v>
      </c>
      <c r="H41" s="329">
        <v>1050000</v>
      </c>
      <c r="I41" s="444">
        <v>1</v>
      </c>
      <c r="J41" s="533"/>
      <c r="K41" s="329"/>
      <c r="L41" s="477"/>
      <c r="M41" s="333"/>
      <c r="N41" s="424"/>
      <c r="O41" s="442"/>
    </row>
    <row r="42" spans="1:15" s="315" customFormat="1" ht="15.75">
      <c r="A42" s="537"/>
      <c r="B42" s="532" t="s">
        <v>357</v>
      </c>
      <c r="C42" s="327" t="s">
        <v>293</v>
      </c>
      <c r="D42" s="469">
        <v>0</v>
      </c>
      <c r="E42" s="470">
        <f>2811055+1934039+89585+95000</f>
        <v>4929679</v>
      </c>
      <c r="F42" s="471"/>
      <c r="G42" s="506"/>
      <c r="H42" s="470"/>
      <c r="I42" s="444"/>
      <c r="J42" s="538"/>
      <c r="K42" s="470"/>
      <c r="L42" s="473"/>
      <c r="M42" s="474"/>
      <c r="N42" s="475"/>
      <c r="O42" s="442"/>
    </row>
    <row r="43" spans="1:15" s="315" customFormat="1" ht="45">
      <c r="A43" s="537"/>
      <c r="B43" s="570" t="s">
        <v>354</v>
      </c>
      <c r="C43" s="327" t="s">
        <v>293</v>
      </c>
      <c r="D43" s="469"/>
      <c r="E43" s="470"/>
      <c r="F43" s="471"/>
      <c r="G43" s="506">
        <v>41132175</v>
      </c>
      <c r="H43" s="470">
        <v>121300</v>
      </c>
      <c r="I43" s="444">
        <f>H43/G43</f>
        <v>2.9490295614078275E-3</v>
      </c>
      <c r="J43" s="538"/>
      <c r="K43" s="470"/>
      <c r="L43" s="473"/>
      <c r="M43" s="474"/>
      <c r="N43" s="475"/>
      <c r="O43" s="442" t="s">
        <v>353</v>
      </c>
    </row>
    <row r="44" spans="1:15" s="315" customFormat="1" ht="15.75" hidden="1">
      <c r="A44" s="537"/>
      <c r="B44" s="532" t="s">
        <v>372</v>
      </c>
      <c r="C44" s="327" t="s">
        <v>293</v>
      </c>
      <c r="D44" s="469"/>
      <c r="E44" s="470"/>
      <c r="F44" s="471"/>
      <c r="G44" s="506">
        <v>0</v>
      </c>
      <c r="H44" s="603"/>
      <c r="I44" s="444">
        <v>1</v>
      </c>
      <c r="J44" s="538"/>
      <c r="K44" s="470"/>
      <c r="L44" s="473"/>
      <c r="M44" s="474"/>
      <c r="N44" s="475"/>
      <c r="O44" s="442"/>
    </row>
    <row r="45" spans="1:15" s="315" customFormat="1" ht="16.5" thickBot="1">
      <c r="A45" s="534"/>
      <c r="B45" s="532" t="s">
        <v>332</v>
      </c>
      <c r="C45" s="327" t="s">
        <v>293</v>
      </c>
      <c r="D45" s="383"/>
      <c r="E45" s="384"/>
      <c r="F45" s="385"/>
      <c r="G45" s="535">
        <v>0</v>
      </c>
      <c r="H45" s="384">
        <v>500000</v>
      </c>
      <c r="I45" s="444">
        <v>1</v>
      </c>
      <c r="J45" s="536"/>
      <c r="K45" s="384"/>
      <c r="L45" s="388"/>
      <c r="M45" s="389"/>
      <c r="N45" s="429"/>
      <c r="O45" s="442"/>
    </row>
    <row r="46" spans="1:15" ht="48" thickBot="1">
      <c r="A46" s="158" t="s">
        <v>215</v>
      </c>
      <c r="B46" s="334" t="s">
        <v>171</v>
      </c>
      <c r="C46" s="335"/>
      <c r="D46" s="336" t="s">
        <v>30</v>
      </c>
      <c r="E46" s="337">
        <f>E47+E59</f>
        <v>937153</v>
      </c>
      <c r="F46" s="338" t="s">
        <v>30</v>
      </c>
      <c r="G46" s="336" t="s">
        <v>30</v>
      </c>
      <c r="H46" s="337">
        <f>H47+H59</f>
        <v>-210000</v>
      </c>
      <c r="I46" s="338" t="s">
        <v>30</v>
      </c>
      <c r="J46" s="339" t="s">
        <v>30</v>
      </c>
      <c r="K46" s="337">
        <f>K47+K59</f>
        <v>0</v>
      </c>
      <c r="L46" s="340" t="s">
        <v>30</v>
      </c>
      <c r="M46" s="341">
        <f>M47+M59</f>
        <v>0</v>
      </c>
      <c r="N46" s="422">
        <f>N47+N59</f>
        <v>0</v>
      </c>
      <c r="O46" s="438"/>
    </row>
    <row r="47" spans="1:15" s="156" customFormat="1" ht="47.25">
      <c r="A47" s="235" t="s">
        <v>216</v>
      </c>
      <c r="B47" s="342" t="s">
        <v>172</v>
      </c>
      <c r="C47" s="343"/>
      <c r="D47" s="344" t="s">
        <v>30</v>
      </c>
      <c r="E47" s="345">
        <f>SUM(E48:E58)</f>
        <v>937153</v>
      </c>
      <c r="F47" s="346" t="s">
        <v>30</v>
      </c>
      <c r="G47" s="344" t="s">
        <v>30</v>
      </c>
      <c r="H47" s="345">
        <f>SUM(H48:H58)</f>
        <v>-210000</v>
      </c>
      <c r="I47" s="346" t="s">
        <v>30</v>
      </c>
      <c r="J47" s="347" t="s">
        <v>30</v>
      </c>
      <c r="K47" s="345">
        <f>SUM(K48:K58)</f>
        <v>0</v>
      </c>
      <c r="L47" s="348" t="s">
        <v>30</v>
      </c>
      <c r="M47" s="349">
        <f t="shared" ref="M47" si="7">SUM(M48:M58)</f>
        <v>0</v>
      </c>
      <c r="N47" s="423">
        <f t="shared" ref="N47" si="8">SUM(N48:N58)</f>
        <v>0</v>
      </c>
      <c r="O47" s="441"/>
    </row>
    <row r="48" spans="1:15" s="315" customFormat="1" ht="31.5">
      <c r="A48" s="325"/>
      <c r="B48" s="326" t="s">
        <v>267</v>
      </c>
      <c r="C48" s="327" t="s">
        <v>299</v>
      </c>
      <c r="D48" s="328"/>
      <c r="E48" s="329"/>
      <c r="F48" s="330"/>
      <c r="G48" s="350">
        <v>310000</v>
      </c>
      <c r="H48" s="329">
        <v>-310000</v>
      </c>
      <c r="I48" s="330">
        <v>-1</v>
      </c>
      <c r="J48" s="331"/>
      <c r="K48" s="329"/>
      <c r="L48" s="332"/>
      <c r="M48" s="333"/>
      <c r="N48" s="424"/>
      <c r="O48" s="442"/>
    </row>
    <row r="49" spans="1:15" s="315" customFormat="1" ht="45">
      <c r="A49" s="325"/>
      <c r="B49" s="326" t="s">
        <v>307</v>
      </c>
      <c r="C49" s="327" t="s">
        <v>301</v>
      </c>
      <c r="D49" s="328"/>
      <c r="E49" s="329"/>
      <c r="F49" s="330"/>
      <c r="G49" s="350">
        <v>100000</v>
      </c>
      <c r="H49" s="329">
        <v>100000</v>
      </c>
      <c r="I49" s="330">
        <f>H49/G49</f>
        <v>1</v>
      </c>
      <c r="J49" s="331"/>
      <c r="K49" s="329"/>
      <c r="L49" s="332"/>
      <c r="M49" s="333"/>
      <c r="N49" s="424"/>
      <c r="O49" s="442" t="s">
        <v>366</v>
      </c>
    </row>
    <row r="50" spans="1:15" ht="47.25">
      <c r="A50" s="236"/>
      <c r="B50" s="326" t="s">
        <v>279</v>
      </c>
      <c r="C50" s="327" t="s">
        <v>301</v>
      </c>
      <c r="D50" s="328">
        <v>750000</v>
      </c>
      <c r="E50" s="329">
        <v>754400</v>
      </c>
      <c r="F50" s="330">
        <v>1</v>
      </c>
      <c r="G50" s="171"/>
      <c r="H50" s="172"/>
      <c r="I50" s="174"/>
      <c r="J50" s="237"/>
      <c r="K50" s="172"/>
      <c r="L50" s="191"/>
      <c r="M50" s="177"/>
      <c r="N50" s="415"/>
      <c r="O50" s="438"/>
    </row>
    <row r="51" spans="1:15" ht="16.5" thickBot="1">
      <c r="A51" s="236"/>
      <c r="B51" s="326" t="s">
        <v>280</v>
      </c>
      <c r="C51" s="327" t="s">
        <v>301</v>
      </c>
      <c r="D51" s="350">
        <v>5616700</v>
      </c>
      <c r="E51" s="329">
        <v>182753</v>
      </c>
      <c r="F51" s="330">
        <f>E51/D51</f>
        <v>3.2537433012266991E-2</v>
      </c>
      <c r="G51" s="171"/>
      <c r="H51" s="172"/>
      <c r="I51" s="174"/>
      <c r="J51" s="237"/>
      <c r="K51" s="172"/>
      <c r="L51" s="191"/>
      <c r="M51" s="177"/>
      <c r="N51" s="415"/>
      <c r="O51" s="438"/>
    </row>
    <row r="52" spans="1:15" ht="15.75" hidden="1">
      <c r="A52" s="236"/>
      <c r="B52" s="169"/>
      <c r="C52" s="170"/>
      <c r="D52" s="171"/>
      <c r="E52" s="172"/>
      <c r="F52" s="174"/>
      <c r="G52" s="171"/>
      <c r="H52" s="172"/>
      <c r="I52" s="174"/>
      <c r="J52" s="237"/>
      <c r="K52" s="172"/>
      <c r="L52" s="191"/>
      <c r="M52" s="177"/>
      <c r="N52" s="415"/>
      <c r="O52" s="438"/>
    </row>
    <row r="53" spans="1:15" ht="15.75" hidden="1">
      <c r="A53" s="236"/>
      <c r="B53" s="169"/>
      <c r="C53" s="170"/>
      <c r="D53" s="171"/>
      <c r="E53" s="172"/>
      <c r="F53" s="174"/>
      <c r="G53" s="171"/>
      <c r="H53" s="172"/>
      <c r="I53" s="174"/>
      <c r="J53" s="237"/>
      <c r="K53" s="172"/>
      <c r="L53" s="191"/>
      <c r="M53" s="177"/>
      <c r="N53" s="415"/>
      <c r="O53" s="438"/>
    </row>
    <row r="54" spans="1:15" ht="15.75" hidden="1">
      <c r="A54" s="236"/>
      <c r="B54" s="169"/>
      <c r="C54" s="170"/>
      <c r="D54" s="171"/>
      <c r="E54" s="172"/>
      <c r="F54" s="174"/>
      <c r="G54" s="171"/>
      <c r="H54" s="172"/>
      <c r="I54" s="174"/>
      <c r="J54" s="237"/>
      <c r="K54" s="172"/>
      <c r="L54" s="191"/>
      <c r="M54" s="177"/>
      <c r="N54" s="415"/>
      <c r="O54" s="438"/>
    </row>
    <row r="55" spans="1:15" ht="15.75" hidden="1">
      <c r="A55" s="236"/>
      <c r="B55" s="169"/>
      <c r="C55" s="170"/>
      <c r="D55" s="171"/>
      <c r="E55" s="172"/>
      <c r="F55" s="174"/>
      <c r="G55" s="171"/>
      <c r="H55" s="172"/>
      <c r="I55" s="174"/>
      <c r="J55" s="237"/>
      <c r="K55" s="172"/>
      <c r="L55" s="191"/>
      <c r="M55" s="177"/>
      <c r="N55" s="415"/>
      <c r="O55" s="438"/>
    </row>
    <row r="56" spans="1:15" ht="15.75" hidden="1">
      <c r="A56" s="236"/>
      <c r="B56" s="169"/>
      <c r="C56" s="170"/>
      <c r="D56" s="171"/>
      <c r="E56" s="172"/>
      <c r="F56" s="174"/>
      <c r="G56" s="171"/>
      <c r="H56" s="172"/>
      <c r="I56" s="174"/>
      <c r="J56" s="237"/>
      <c r="K56" s="172"/>
      <c r="L56" s="191"/>
      <c r="M56" s="177"/>
      <c r="N56" s="415"/>
      <c r="O56" s="438"/>
    </row>
    <row r="57" spans="1:15" ht="15.75" hidden="1">
      <c r="A57" s="236"/>
      <c r="B57" s="169"/>
      <c r="C57" s="170"/>
      <c r="D57" s="171"/>
      <c r="E57" s="172"/>
      <c r="F57" s="174"/>
      <c r="G57" s="171"/>
      <c r="H57" s="172"/>
      <c r="I57" s="174"/>
      <c r="J57" s="237"/>
      <c r="K57" s="172"/>
      <c r="L57" s="191"/>
      <c r="M57" s="177"/>
      <c r="N57" s="415"/>
      <c r="O57" s="438"/>
    </row>
    <row r="58" spans="1:15" ht="15.75" hidden="1">
      <c r="A58" s="236"/>
      <c r="B58" s="169"/>
      <c r="C58" s="170"/>
      <c r="D58" s="171"/>
      <c r="E58" s="172"/>
      <c r="F58" s="174"/>
      <c r="G58" s="171"/>
      <c r="H58" s="172"/>
      <c r="I58" s="174"/>
      <c r="J58" s="237"/>
      <c r="K58" s="172"/>
      <c r="L58" s="191"/>
      <c r="M58" s="177"/>
      <c r="N58" s="415"/>
      <c r="O58" s="438"/>
    </row>
    <row r="59" spans="1:15" ht="47.25" hidden="1">
      <c r="A59" s="238" t="s">
        <v>217</v>
      </c>
      <c r="B59" s="193" t="s">
        <v>173</v>
      </c>
      <c r="C59" s="194"/>
      <c r="D59" s="195" t="s">
        <v>30</v>
      </c>
      <c r="E59" s="196">
        <f>SUM(E60:E61)</f>
        <v>0</v>
      </c>
      <c r="F59" s="197" t="s">
        <v>30</v>
      </c>
      <c r="G59" s="195" t="s">
        <v>30</v>
      </c>
      <c r="H59" s="196">
        <f>SUM(H60:H61)</f>
        <v>0</v>
      </c>
      <c r="I59" s="197" t="s">
        <v>30</v>
      </c>
      <c r="J59" s="198" t="s">
        <v>30</v>
      </c>
      <c r="K59" s="196">
        <f>SUM(K60:K61)</f>
        <v>0</v>
      </c>
      <c r="L59" s="199" t="s">
        <v>30</v>
      </c>
      <c r="M59" s="200">
        <f t="shared" ref="M59" si="9">SUM(M60:M61)</f>
        <v>0</v>
      </c>
      <c r="N59" s="418">
        <f t="shared" ref="N59" si="10">SUM(N60:N61)</f>
        <v>0</v>
      </c>
      <c r="O59" s="438"/>
    </row>
    <row r="60" spans="1:15" ht="15.75" hidden="1">
      <c r="A60" s="168"/>
      <c r="B60" s="226" t="s">
        <v>283</v>
      </c>
      <c r="C60" s="170" t="s">
        <v>266</v>
      </c>
      <c r="D60" s="171"/>
      <c r="E60" s="172"/>
      <c r="F60" s="173"/>
      <c r="G60" s="190"/>
      <c r="H60" s="172"/>
      <c r="I60" s="174" t="e">
        <f>H60/G60</f>
        <v>#DIV/0!</v>
      </c>
      <c r="J60" s="175"/>
      <c r="K60" s="172"/>
      <c r="L60" s="176"/>
      <c r="M60" s="177"/>
      <c r="N60" s="415"/>
      <c r="O60" s="438"/>
    </row>
    <row r="61" spans="1:15" ht="16.5" hidden="1" thickBot="1">
      <c r="A61" s="239"/>
      <c r="B61" s="226"/>
      <c r="C61" s="215"/>
      <c r="D61" s="219"/>
      <c r="E61" s="217"/>
      <c r="F61" s="218"/>
      <c r="G61" s="219"/>
      <c r="H61" s="217"/>
      <c r="I61" s="218"/>
      <c r="J61" s="240"/>
      <c r="K61" s="217"/>
      <c r="L61" s="222"/>
      <c r="M61" s="223"/>
      <c r="N61" s="421"/>
      <c r="O61" s="438"/>
    </row>
    <row r="62" spans="1:15" ht="32.25" hidden="1" thickBot="1">
      <c r="A62" s="158" t="s">
        <v>218</v>
      </c>
      <c r="B62" s="159" t="s">
        <v>174</v>
      </c>
      <c r="C62" s="160"/>
      <c r="D62" s="161" t="s">
        <v>30</v>
      </c>
      <c r="E62" s="164">
        <f>E63+E64</f>
        <v>0</v>
      </c>
      <c r="F62" s="163" t="s">
        <v>30</v>
      </c>
      <c r="G62" s="161" t="s">
        <v>30</v>
      </c>
      <c r="H62" s="164">
        <f>H63+H64</f>
        <v>0</v>
      </c>
      <c r="I62" s="163" t="s">
        <v>30</v>
      </c>
      <c r="J62" s="165" t="s">
        <v>30</v>
      </c>
      <c r="K62" s="164">
        <f t="shared" ref="K62:N62" si="11">K63+K64</f>
        <v>0</v>
      </c>
      <c r="L62" s="234" t="s">
        <v>30</v>
      </c>
      <c r="M62" s="166">
        <f t="shared" si="11"/>
        <v>0</v>
      </c>
      <c r="N62" s="414">
        <f t="shared" si="11"/>
        <v>0</v>
      </c>
      <c r="O62" s="438"/>
    </row>
    <row r="63" spans="1:15" ht="15.75" hidden="1">
      <c r="A63" s="241"/>
      <c r="B63" s="242"/>
      <c r="C63" s="243"/>
      <c r="D63" s="244"/>
      <c r="E63" s="245"/>
      <c r="F63" s="246"/>
      <c r="G63" s="244"/>
      <c r="H63" s="245"/>
      <c r="I63" s="246"/>
      <c r="J63" s="247"/>
      <c r="K63" s="245"/>
      <c r="L63" s="248"/>
      <c r="M63" s="249"/>
      <c r="N63" s="425"/>
      <c r="O63" s="438"/>
    </row>
    <row r="64" spans="1:15" ht="16.5" hidden="1" thickBot="1">
      <c r="A64" s="250"/>
      <c r="B64" s="251"/>
      <c r="C64" s="203"/>
      <c r="D64" s="252"/>
      <c r="E64" s="253"/>
      <c r="F64" s="254"/>
      <c r="G64" s="252"/>
      <c r="H64" s="253"/>
      <c r="I64" s="254"/>
      <c r="J64" s="255"/>
      <c r="K64" s="253"/>
      <c r="L64" s="256"/>
      <c r="M64" s="257"/>
      <c r="N64" s="426"/>
      <c r="O64" s="438"/>
    </row>
    <row r="65" spans="1:15" s="315" customFormat="1" ht="63.75" hidden="1" customHeight="1" thickBot="1">
      <c r="A65" s="365" t="s">
        <v>219</v>
      </c>
      <c r="B65" s="509" t="s">
        <v>175</v>
      </c>
      <c r="C65" s="367"/>
      <c r="D65" s="336" t="s">
        <v>30</v>
      </c>
      <c r="E65" s="337">
        <f>E66+E69+E76+E78</f>
        <v>0</v>
      </c>
      <c r="F65" s="338" t="s">
        <v>30</v>
      </c>
      <c r="G65" s="336" t="s">
        <v>30</v>
      </c>
      <c r="H65" s="337">
        <f>H66+H69+H76+H78</f>
        <v>0</v>
      </c>
      <c r="I65" s="338" t="s">
        <v>30</v>
      </c>
      <c r="J65" s="339" t="s">
        <v>30</v>
      </c>
      <c r="K65" s="337">
        <f>K66+K69+K76+K78</f>
        <v>0</v>
      </c>
      <c r="L65" s="340" t="s">
        <v>30</v>
      </c>
      <c r="M65" s="341">
        <f>M66+M69+M76+M78</f>
        <v>0</v>
      </c>
      <c r="N65" s="422">
        <f>N66+N69+N76+N78</f>
        <v>0</v>
      </c>
      <c r="O65" s="442"/>
    </row>
    <row r="66" spans="1:15" ht="78.75" hidden="1" customHeight="1">
      <c r="A66" s="260" t="s">
        <v>220</v>
      </c>
      <c r="B66" s="261" t="s">
        <v>176</v>
      </c>
      <c r="C66" s="194"/>
      <c r="D66" s="195" t="s">
        <v>30</v>
      </c>
      <c r="E66" s="196">
        <f t="shared" ref="E66" si="12">SUM(E67:E68)</f>
        <v>0</v>
      </c>
      <c r="F66" s="197" t="s">
        <v>30</v>
      </c>
      <c r="G66" s="195" t="s">
        <v>30</v>
      </c>
      <c r="H66" s="196">
        <f t="shared" ref="H66" si="13">SUM(H67:H68)</f>
        <v>0</v>
      </c>
      <c r="I66" s="197" t="s">
        <v>30</v>
      </c>
      <c r="J66" s="198" t="s">
        <v>30</v>
      </c>
      <c r="K66" s="196">
        <f t="shared" ref="K66" si="14">SUM(K67:K68)</f>
        <v>0</v>
      </c>
      <c r="L66" s="199" t="s">
        <v>30</v>
      </c>
      <c r="M66" s="200">
        <f t="shared" ref="M66" si="15">SUM(M67:M68)</f>
        <v>0</v>
      </c>
      <c r="N66" s="418">
        <f t="shared" ref="N66" si="16">SUM(N67:N68)</f>
        <v>0</v>
      </c>
      <c r="O66" s="438"/>
    </row>
    <row r="67" spans="1:15" ht="15.75" hidden="1" customHeight="1">
      <c r="A67" s="168"/>
      <c r="B67" s="262"/>
      <c r="C67" s="170"/>
      <c r="D67" s="171"/>
      <c r="E67" s="172"/>
      <c r="F67" s="173"/>
      <c r="G67" s="171"/>
      <c r="H67" s="172"/>
      <c r="I67" s="173"/>
      <c r="J67" s="188"/>
      <c r="K67" s="172"/>
      <c r="L67" s="176"/>
      <c r="M67" s="177"/>
      <c r="N67" s="415"/>
      <c r="O67" s="438"/>
    </row>
    <row r="68" spans="1:15" ht="15.75" hidden="1" customHeight="1">
      <c r="A68" s="168"/>
      <c r="B68" s="262"/>
      <c r="C68" s="215"/>
      <c r="D68" s="219"/>
      <c r="E68" s="217"/>
      <c r="F68" s="218"/>
      <c r="G68" s="219"/>
      <c r="H68" s="217"/>
      <c r="I68" s="218"/>
      <c r="J68" s="221"/>
      <c r="K68" s="217"/>
      <c r="L68" s="222"/>
      <c r="M68" s="223"/>
      <c r="N68" s="421"/>
      <c r="O68" s="438"/>
    </row>
    <row r="69" spans="1:15" s="156" customFormat="1" ht="78.75" hidden="1" customHeight="1">
      <c r="A69" s="227" t="s">
        <v>221</v>
      </c>
      <c r="B69" s="263" t="s">
        <v>177</v>
      </c>
      <c r="C69" s="228"/>
      <c r="D69" s="229" t="s">
        <v>30</v>
      </c>
      <c r="E69" s="184">
        <f t="shared" ref="E69" si="17">SUM(E70:E75)</f>
        <v>0</v>
      </c>
      <c r="F69" s="230" t="s">
        <v>30</v>
      </c>
      <c r="G69" s="229" t="s">
        <v>30</v>
      </c>
      <c r="H69" s="184">
        <f t="shared" ref="H69" si="18">SUM(H70:H75)</f>
        <v>0</v>
      </c>
      <c r="I69" s="230" t="s">
        <v>30</v>
      </c>
      <c r="J69" s="231" t="s">
        <v>30</v>
      </c>
      <c r="K69" s="184">
        <f t="shared" ref="K69" si="19">SUM(K70:K75)</f>
        <v>0</v>
      </c>
      <c r="L69" s="232" t="s">
        <v>30</v>
      </c>
      <c r="M69" s="189">
        <f t="shared" ref="M69" si="20">SUM(M70:M75)</f>
        <v>0</v>
      </c>
      <c r="N69" s="417">
        <f t="shared" ref="N69" si="21">SUM(N70:N75)</f>
        <v>0</v>
      </c>
      <c r="O69" s="441"/>
    </row>
    <row r="70" spans="1:15" ht="47.25" hidden="1" customHeight="1">
      <c r="A70" s="168"/>
      <c r="B70" s="264" t="s">
        <v>261</v>
      </c>
      <c r="C70" s="170" t="s">
        <v>299</v>
      </c>
      <c r="D70" s="171"/>
      <c r="E70" s="172"/>
      <c r="F70" s="173"/>
      <c r="G70" s="171"/>
      <c r="H70" s="172"/>
      <c r="I70" s="173"/>
      <c r="J70" s="175"/>
      <c r="K70" s="172"/>
      <c r="L70" s="191">
        <v>1</v>
      </c>
      <c r="M70" s="177"/>
      <c r="N70" s="415"/>
      <c r="O70" s="438"/>
    </row>
    <row r="71" spans="1:15" ht="31.5" hidden="1" customHeight="1">
      <c r="A71" s="168"/>
      <c r="B71" s="264" t="s">
        <v>262</v>
      </c>
      <c r="C71" s="170" t="s">
        <v>299</v>
      </c>
      <c r="D71" s="216"/>
      <c r="E71" s="217"/>
      <c r="F71" s="218" t="e">
        <f>E71/D71</f>
        <v>#DIV/0!</v>
      </c>
      <c r="G71" s="216"/>
      <c r="H71" s="217"/>
      <c r="I71" s="220" t="e">
        <f>H71/G71</f>
        <v>#DIV/0!</v>
      </c>
      <c r="J71" s="240"/>
      <c r="K71" s="217"/>
      <c r="L71" s="222"/>
      <c r="M71" s="223"/>
      <c r="N71" s="421"/>
      <c r="O71" s="438"/>
    </row>
    <row r="72" spans="1:15" ht="31.5" hidden="1" customHeight="1">
      <c r="A72" s="168"/>
      <c r="B72" s="264" t="s">
        <v>373</v>
      </c>
      <c r="C72" s="170" t="s">
        <v>299</v>
      </c>
      <c r="D72" s="219"/>
      <c r="E72" s="217"/>
      <c r="F72" s="218">
        <v>1</v>
      </c>
      <c r="G72" s="219"/>
      <c r="H72" s="217"/>
      <c r="I72" s="220">
        <v>1</v>
      </c>
      <c r="J72" s="240"/>
      <c r="K72" s="217"/>
      <c r="L72" s="222"/>
      <c r="M72" s="223"/>
      <c r="N72" s="421"/>
      <c r="O72" s="438"/>
    </row>
    <row r="73" spans="1:15" ht="15.75" hidden="1" customHeight="1">
      <c r="A73" s="168"/>
      <c r="B73" s="264"/>
      <c r="C73" s="215"/>
      <c r="D73" s="219"/>
      <c r="E73" s="217"/>
      <c r="F73" s="218"/>
      <c r="G73" s="219"/>
      <c r="H73" s="217"/>
      <c r="I73" s="218"/>
      <c r="J73" s="240"/>
      <c r="K73" s="217"/>
      <c r="L73" s="222"/>
      <c r="M73" s="223"/>
      <c r="N73" s="421"/>
      <c r="O73" s="438"/>
    </row>
    <row r="74" spans="1:15" ht="15.75" hidden="1" customHeight="1">
      <c r="A74" s="168"/>
      <c r="B74" s="264"/>
      <c r="C74" s="215"/>
      <c r="D74" s="219"/>
      <c r="E74" s="217"/>
      <c r="F74" s="218"/>
      <c r="G74" s="219"/>
      <c r="H74" s="217"/>
      <c r="I74" s="218"/>
      <c r="J74" s="240"/>
      <c r="K74" s="217"/>
      <c r="L74" s="222"/>
      <c r="M74" s="223"/>
      <c r="N74" s="421"/>
      <c r="O74" s="438"/>
    </row>
    <row r="75" spans="1:15" ht="15.75" hidden="1" customHeight="1">
      <c r="A75" s="168"/>
      <c r="B75" s="264"/>
      <c r="C75" s="215"/>
      <c r="D75" s="219"/>
      <c r="E75" s="217"/>
      <c r="F75" s="218"/>
      <c r="G75" s="219"/>
      <c r="H75" s="217"/>
      <c r="I75" s="218"/>
      <c r="J75" s="240"/>
      <c r="K75" s="217"/>
      <c r="L75" s="222"/>
      <c r="M75" s="223"/>
      <c r="N75" s="421"/>
      <c r="O75" s="438"/>
    </row>
    <row r="76" spans="1:15" s="156" customFormat="1" ht="63" hidden="1" customHeight="1">
      <c r="A76" s="227" t="s">
        <v>222</v>
      </c>
      <c r="B76" s="479" t="s">
        <v>178</v>
      </c>
      <c r="C76" s="480"/>
      <c r="D76" s="481" t="s">
        <v>30</v>
      </c>
      <c r="E76" s="482">
        <f>SUM(E77:E77)</f>
        <v>0</v>
      </c>
      <c r="F76" s="483" t="s">
        <v>30</v>
      </c>
      <c r="G76" s="481" t="s">
        <v>30</v>
      </c>
      <c r="H76" s="482">
        <f>SUM(H77:H77)</f>
        <v>0</v>
      </c>
      <c r="I76" s="483" t="s">
        <v>30</v>
      </c>
      <c r="J76" s="484" t="s">
        <v>30</v>
      </c>
      <c r="K76" s="482">
        <f>SUM(K77:K77)</f>
        <v>0</v>
      </c>
      <c r="L76" s="485" t="s">
        <v>30</v>
      </c>
      <c r="M76" s="486">
        <f>SUM(M77:M77)</f>
        <v>0</v>
      </c>
      <c r="N76" s="487">
        <f>SUM(N77:N77)</f>
        <v>0</v>
      </c>
      <c r="O76" s="488"/>
    </row>
    <row r="77" spans="1:15" ht="75" hidden="1" customHeight="1">
      <c r="A77" s="168"/>
      <c r="B77" s="468" t="s">
        <v>314</v>
      </c>
      <c r="C77" s="327" t="s">
        <v>299</v>
      </c>
      <c r="D77" s="469"/>
      <c r="E77" s="470"/>
      <c r="F77" s="471"/>
      <c r="G77" s="506">
        <v>0</v>
      </c>
      <c r="H77" s="470">
        <v>0</v>
      </c>
      <c r="I77" s="507">
        <v>1</v>
      </c>
      <c r="J77" s="472"/>
      <c r="K77" s="470"/>
      <c r="L77" s="473"/>
      <c r="M77" s="474"/>
      <c r="N77" s="475"/>
      <c r="O77" s="442" t="s">
        <v>315</v>
      </c>
    </row>
    <row r="78" spans="1:15" s="156" customFormat="1" ht="63" hidden="1" customHeight="1">
      <c r="A78" s="227" t="s">
        <v>223</v>
      </c>
      <c r="B78" s="263" t="s">
        <v>179</v>
      </c>
      <c r="C78" s="228"/>
      <c r="D78" s="229" t="s">
        <v>30</v>
      </c>
      <c r="E78" s="184">
        <f t="shared" ref="E78" si="22">SUM(E79:E80)</f>
        <v>0</v>
      </c>
      <c r="F78" s="230" t="s">
        <v>30</v>
      </c>
      <c r="G78" s="229" t="s">
        <v>30</v>
      </c>
      <c r="H78" s="184">
        <f t="shared" ref="H78" si="23">SUM(H79:H80)</f>
        <v>0</v>
      </c>
      <c r="I78" s="230" t="s">
        <v>30</v>
      </c>
      <c r="J78" s="231" t="s">
        <v>30</v>
      </c>
      <c r="K78" s="184">
        <f t="shared" ref="K78" si="24">SUM(K79:K80)</f>
        <v>0</v>
      </c>
      <c r="L78" s="232" t="s">
        <v>30</v>
      </c>
      <c r="M78" s="189">
        <f t="shared" ref="M78" si="25">SUM(M79:M80)</f>
        <v>0</v>
      </c>
      <c r="N78" s="417">
        <f t="shared" ref="N78" si="26">SUM(N79:N80)</f>
        <v>0</v>
      </c>
      <c r="O78" s="441"/>
    </row>
    <row r="79" spans="1:15" ht="31.5" hidden="1" customHeight="1">
      <c r="A79" s="236"/>
      <c r="B79" s="262" t="s">
        <v>298</v>
      </c>
      <c r="C79" s="170" t="s">
        <v>299</v>
      </c>
      <c r="D79" s="171"/>
      <c r="E79" s="172"/>
      <c r="F79" s="173"/>
      <c r="G79" s="190">
        <v>0</v>
      </c>
      <c r="H79" s="172"/>
      <c r="I79" s="174">
        <v>1</v>
      </c>
      <c r="J79" s="175"/>
      <c r="K79" s="172"/>
      <c r="L79" s="176"/>
      <c r="M79" s="177"/>
      <c r="N79" s="415"/>
      <c r="O79" s="438"/>
    </row>
    <row r="80" spans="1:15" ht="16.5" hidden="1" customHeight="1" thickBot="1">
      <c r="A80" s="265"/>
      <c r="B80" s="266"/>
      <c r="C80" s="215"/>
      <c r="D80" s="219"/>
      <c r="E80" s="217"/>
      <c r="F80" s="218"/>
      <c r="G80" s="219"/>
      <c r="H80" s="217"/>
      <c r="I80" s="218"/>
      <c r="J80" s="240"/>
      <c r="K80" s="217"/>
      <c r="L80" s="222"/>
      <c r="M80" s="223"/>
      <c r="N80" s="421"/>
      <c r="O80" s="438"/>
    </row>
    <row r="81" spans="1:16" ht="48" thickBot="1">
      <c r="A81" s="158" t="s">
        <v>228</v>
      </c>
      <c r="B81" s="334" t="s">
        <v>180</v>
      </c>
      <c r="C81" s="335"/>
      <c r="D81" s="336" t="s">
        <v>30</v>
      </c>
      <c r="E81" s="337">
        <f>E82+E85</f>
        <v>-5947618</v>
      </c>
      <c r="F81" s="338" t="s">
        <v>30</v>
      </c>
      <c r="G81" s="336" t="s">
        <v>30</v>
      </c>
      <c r="H81" s="337">
        <f>H82+H85</f>
        <v>0</v>
      </c>
      <c r="I81" s="338" t="s">
        <v>30</v>
      </c>
      <c r="J81" s="339" t="s">
        <v>30</v>
      </c>
      <c r="K81" s="337">
        <f t="shared" ref="K81" si="27">K82+K85</f>
        <v>12749982</v>
      </c>
      <c r="L81" s="340" t="s">
        <v>30</v>
      </c>
      <c r="M81" s="341">
        <f t="shared" ref="M81" si="28">M82+M85</f>
        <v>36735000</v>
      </c>
      <c r="N81" s="422">
        <f t="shared" ref="N81" si="29">N82+N85</f>
        <v>38735000</v>
      </c>
      <c r="O81" s="442"/>
      <c r="P81" s="139"/>
    </row>
    <row r="82" spans="1:16" s="126" customFormat="1" ht="63">
      <c r="A82" s="590" t="s">
        <v>225</v>
      </c>
      <c r="B82" s="593" t="s">
        <v>181</v>
      </c>
      <c r="C82" s="594"/>
      <c r="D82" s="595" t="s">
        <v>30</v>
      </c>
      <c r="E82" s="596">
        <f t="shared" ref="E82" si="30">SUM(E83:E84)</f>
        <v>0</v>
      </c>
      <c r="F82" s="597" t="s">
        <v>30</v>
      </c>
      <c r="G82" s="595" t="s">
        <v>30</v>
      </c>
      <c r="H82" s="596">
        <f t="shared" ref="H82" si="31">SUM(H83:H84)</f>
        <v>313000</v>
      </c>
      <c r="I82" s="597" t="s">
        <v>30</v>
      </c>
      <c r="J82" s="598" t="s">
        <v>30</v>
      </c>
      <c r="K82" s="596">
        <f t="shared" ref="K82" si="32">SUM(K83:K84)</f>
        <v>0</v>
      </c>
      <c r="L82" s="599" t="s">
        <v>30</v>
      </c>
      <c r="M82" s="600">
        <f t="shared" ref="M82" si="33">SUM(M83:M84)</f>
        <v>0</v>
      </c>
      <c r="N82" s="601">
        <f t="shared" ref="N82" si="34">SUM(N83:N84)</f>
        <v>0</v>
      </c>
      <c r="O82" s="602"/>
    </row>
    <row r="83" spans="1:16" ht="15.75">
      <c r="A83" s="168"/>
      <c r="B83" s="532" t="s">
        <v>258</v>
      </c>
      <c r="C83" s="327" t="s">
        <v>299</v>
      </c>
      <c r="D83" s="328"/>
      <c r="E83" s="329"/>
      <c r="F83" s="444"/>
      <c r="G83" s="328">
        <v>0</v>
      </c>
      <c r="H83" s="329">
        <v>313000</v>
      </c>
      <c r="I83" s="444">
        <v>1</v>
      </c>
      <c r="J83" s="476"/>
      <c r="K83" s="329"/>
      <c r="L83" s="477"/>
      <c r="M83" s="333"/>
      <c r="N83" s="424"/>
      <c r="O83" s="442"/>
    </row>
    <row r="84" spans="1:16" ht="15.75">
      <c r="A84" s="168"/>
      <c r="B84" s="169"/>
      <c r="C84" s="215"/>
      <c r="D84" s="219"/>
      <c r="E84" s="217"/>
      <c r="F84" s="218"/>
      <c r="G84" s="219"/>
      <c r="H84" s="217"/>
      <c r="I84" s="218"/>
      <c r="J84" s="221"/>
      <c r="K84" s="217"/>
      <c r="L84" s="222"/>
      <c r="M84" s="223"/>
      <c r="N84" s="421"/>
      <c r="O84" s="438"/>
    </row>
    <row r="85" spans="1:16" s="156" customFormat="1" ht="63">
      <c r="A85" s="227" t="s">
        <v>226</v>
      </c>
      <c r="B85" s="551" t="s">
        <v>182</v>
      </c>
      <c r="C85" s="480"/>
      <c r="D85" s="481" t="s">
        <v>30</v>
      </c>
      <c r="E85" s="482">
        <f>SUM(E86:E92)</f>
        <v>-5947618</v>
      </c>
      <c r="F85" s="483" t="s">
        <v>30</v>
      </c>
      <c r="G85" s="481" t="s">
        <v>30</v>
      </c>
      <c r="H85" s="481">
        <f>H87</f>
        <v>-313000</v>
      </c>
      <c r="I85" s="483" t="s">
        <v>30</v>
      </c>
      <c r="J85" s="484" t="s">
        <v>30</v>
      </c>
      <c r="K85" s="482">
        <f>SUM(K86:K92)</f>
        <v>12749982</v>
      </c>
      <c r="L85" s="485" t="s">
        <v>30</v>
      </c>
      <c r="M85" s="189">
        <f>SUM(M86:M92)</f>
        <v>36735000</v>
      </c>
      <c r="N85" s="417">
        <f>SUM(N86:N92)</f>
        <v>38735000</v>
      </c>
      <c r="O85" s="441"/>
    </row>
    <row r="86" spans="1:16" ht="15.75">
      <c r="A86" s="239"/>
      <c r="B86" s="532" t="s">
        <v>257</v>
      </c>
      <c r="C86" s="327" t="s">
        <v>299</v>
      </c>
      <c r="D86" s="470"/>
      <c r="E86" s="470"/>
      <c r="F86" s="471"/>
      <c r="G86" s="470"/>
      <c r="H86" s="470"/>
      <c r="I86" s="507"/>
      <c r="J86" s="549">
        <v>6541141</v>
      </c>
      <c r="K86" s="470">
        <f>250000+4749982</f>
        <v>4999982</v>
      </c>
      <c r="L86" s="550">
        <v>1</v>
      </c>
      <c r="M86" s="474"/>
      <c r="N86" s="475"/>
      <c r="O86" s="442"/>
    </row>
    <row r="87" spans="1:16" ht="15.75">
      <c r="A87" s="239"/>
      <c r="B87" s="532" t="s">
        <v>341</v>
      </c>
      <c r="C87" s="327" t="s">
        <v>299</v>
      </c>
      <c r="D87" s="470">
        <v>11699949</v>
      </c>
      <c r="E87" s="470">
        <v>-5947618</v>
      </c>
      <c r="F87" s="471">
        <f>E87/D87</f>
        <v>-0.50834563466900584</v>
      </c>
      <c r="G87" s="470">
        <v>616000</v>
      </c>
      <c r="H87" s="470">
        <v>-313000</v>
      </c>
      <c r="I87" s="507">
        <f>H87/G87</f>
        <v>-0.50811688311688308</v>
      </c>
      <c r="J87" s="549"/>
      <c r="K87" s="470"/>
      <c r="L87" s="550"/>
      <c r="M87" s="474"/>
      <c r="N87" s="475"/>
      <c r="O87" s="442"/>
    </row>
    <row r="88" spans="1:16" ht="32.25" thickBot="1">
      <c r="A88" s="239"/>
      <c r="B88" s="532" t="s">
        <v>259</v>
      </c>
      <c r="C88" s="327" t="s">
        <v>299</v>
      </c>
      <c r="D88" s="469"/>
      <c r="E88" s="470"/>
      <c r="F88" s="471"/>
      <c r="G88" s="506"/>
      <c r="H88" s="470"/>
      <c r="I88" s="507"/>
      <c r="J88" s="549">
        <v>11065666</v>
      </c>
      <c r="K88" s="470">
        <v>7750000</v>
      </c>
      <c r="L88" s="550">
        <v>1</v>
      </c>
      <c r="M88" s="474">
        <v>12735000</v>
      </c>
      <c r="N88" s="475">
        <v>13735000</v>
      </c>
      <c r="O88" s="442"/>
    </row>
    <row r="89" spans="1:16" ht="15.75" hidden="1">
      <c r="A89" s="239"/>
      <c r="B89" s="226"/>
      <c r="C89" s="170"/>
      <c r="D89" s="219"/>
      <c r="E89" s="217"/>
      <c r="F89" s="218"/>
      <c r="G89" s="216"/>
      <c r="H89" s="217"/>
      <c r="I89" s="220"/>
      <c r="J89" s="274"/>
      <c r="K89" s="217"/>
      <c r="L89" s="275"/>
      <c r="M89" s="223"/>
      <c r="N89" s="421"/>
      <c r="O89" s="438"/>
    </row>
    <row r="90" spans="1:16" ht="15.75" hidden="1">
      <c r="A90" s="239"/>
      <c r="B90" s="226"/>
      <c r="C90" s="170"/>
      <c r="D90" s="219"/>
      <c r="E90" s="217"/>
      <c r="F90" s="218"/>
      <c r="G90" s="216"/>
      <c r="H90" s="217"/>
      <c r="I90" s="220"/>
      <c r="J90" s="274"/>
      <c r="K90" s="217"/>
      <c r="L90" s="275"/>
      <c r="M90" s="223"/>
      <c r="N90" s="421"/>
      <c r="O90" s="438"/>
    </row>
    <row r="91" spans="1:16" ht="15.75" hidden="1">
      <c r="A91" s="239"/>
      <c r="B91" s="226"/>
      <c r="C91" s="170"/>
      <c r="D91" s="219"/>
      <c r="E91" s="217"/>
      <c r="F91" s="218"/>
      <c r="G91" s="216"/>
      <c r="H91" s="217"/>
      <c r="I91" s="220"/>
      <c r="J91" s="274"/>
      <c r="K91" s="217"/>
      <c r="L91" s="275"/>
      <c r="M91" s="223">
        <v>23500000</v>
      </c>
      <c r="N91" s="421">
        <v>24500000</v>
      </c>
      <c r="O91" s="438"/>
    </row>
    <row r="92" spans="1:16" ht="16.5" hidden="1" thickBot="1">
      <c r="A92" s="201"/>
      <c r="B92" s="276"/>
      <c r="C92" s="170"/>
      <c r="D92" s="204"/>
      <c r="E92" s="205"/>
      <c r="F92" s="206"/>
      <c r="G92" s="233"/>
      <c r="H92" s="205"/>
      <c r="I92" s="224"/>
      <c r="J92" s="277"/>
      <c r="K92" s="205"/>
      <c r="L92" s="278"/>
      <c r="M92" s="209">
        <v>500000</v>
      </c>
      <c r="N92" s="419">
        <v>500000</v>
      </c>
      <c r="O92" s="438"/>
    </row>
    <row r="93" spans="1:16" s="315" customFormat="1" ht="79.5" thickBot="1">
      <c r="A93" s="454" t="s">
        <v>229</v>
      </c>
      <c r="B93" s="455" t="s">
        <v>183</v>
      </c>
      <c r="C93" s="456"/>
      <c r="D93" s="336" t="s">
        <v>30</v>
      </c>
      <c r="E93" s="337">
        <f>E94+E97+E99</f>
        <v>0</v>
      </c>
      <c r="F93" s="338" t="s">
        <v>30</v>
      </c>
      <c r="G93" s="336" t="s">
        <v>30</v>
      </c>
      <c r="H93" s="337">
        <f>H94+H97+H99</f>
        <v>-30000</v>
      </c>
      <c r="I93" s="338" t="s">
        <v>30</v>
      </c>
      <c r="J93" s="339" t="s">
        <v>30</v>
      </c>
      <c r="K93" s="337">
        <f>K94+K97+K99</f>
        <v>0</v>
      </c>
      <c r="L93" s="457" t="s">
        <v>30</v>
      </c>
      <c r="M93" s="341">
        <f>M94+M97+M99</f>
        <v>0</v>
      </c>
      <c r="N93" s="422">
        <f>N94+N97+N99</f>
        <v>0</v>
      </c>
      <c r="O93" s="442"/>
    </row>
    <row r="94" spans="1:16" s="315" customFormat="1" ht="63" hidden="1">
      <c r="A94" s="458" t="s">
        <v>230</v>
      </c>
      <c r="B94" s="459" t="s">
        <v>184</v>
      </c>
      <c r="C94" s="460"/>
      <c r="D94" s="461" t="s">
        <v>30</v>
      </c>
      <c r="E94" s="462">
        <f>SUM(E95:E96)</f>
        <v>0</v>
      </c>
      <c r="F94" s="463" t="s">
        <v>30</v>
      </c>
      <c r="G94" s="461" t="s">
        <v>30</v>
      </c>
      <c r="H94" s="462">
        <f>SUM(H95:H96)</f>
        <v>0</v>
      </c>
      <c r="I94" s="463" t="s">
        <v>30</v>
      </c>
      <c r="J94" s="464" t="s">
        <v>30</v>
      </c>
      <c r="K94" s="462">
        <f>SUM(K95:K96)</f>
        <v>0</v>
      </c>
      <c r="L94" s="465" t="s">
        <v>30</v>
      </c>
      <c r="M94" s="466">
        <f t="shared" ref="M94" si="35">SUM(M95:M96)</f>
        <v>0</v>
      </c>
      <c r="N94" s="467">
        <f t="shared" ref="N94" si="36">SUM(N95:N96)</f>
        <v>0</v>
      </c>
      <c r="O94" s="442"/>
    </row>
    <row r="95" spans="1:16" s="315" customFormat="1" ht="15.75" hidden="1">
      <c r="A95" s="381"/>
      <c r="B95" s="468"/>
      <c r="C95" s="327"/>
      <c r="D95" s="469"/>
      <c r="E95" s="470"/>
      <c r="F95" s="471"/>
      <c r="G95" s="469"/>
      <c r="H95" s="470"/>
      <c r="I95" s="471"/>
      <c r="J95" s="472"/>
      <c r="K95" s="470"/>
      <c r="L95" s="473"/>
      <c r="M95" s="474"/>
      <c r="N95" s="475"/>
      <c r="O95" s="442"/>
    </row>
    <row r="96" spans="1:16" s="315" customFormat="1" ht="15.75" hidden="1">
      <c r="A96" s="381"/>
      <c r="B96" s="468"/>
      <c r="C96" s="327"/>
      <c r="D96" s="328"/>
      <c r="E96" s="329"/>
      <c r="F96" s="444"/>
      <c r="G96" s="328"/>
      <c r="H96" s="329"/>
      <c r="I96" s="444"/>
      <c r="J96" s="476"/>
      <c r="K96" s="329"/>
      <c r="L96" s="477"/>
      <c r="M96" s="333"/>
      <c r="N96" s="424"/>
      <c r="O96" s="442"/>
    </row>
    <row r="97" spans="1:15" s="489" customFormat="1" ht="47.25">
      <c r="A97" s="478" t="s">
        <v>231</v>
      </c>
      <c r="B97" s="479" t="s">
        <v>185</v>
      </c>
      <c r="C97" s="480"/>
      <c r="D97" s="481" t="s">
        <v>30</v>
      </c>
      <c r="E97" s="482">
        <f>SUM(E98:E98)</f>
        <v>0</v>
      </c>
      <c r="F97" s="483" t="s">
        <v>30</v>
      </c>
      <c r="G97" s="481" t="s">
        <v>30</v>
      </c>
      <c r="H97" s="482">
        <f>SUM(H98:H98)</f>
        <v>-30000</v>
      </c>
      <c r="I97" s="483" t="s">
        <v>30</v>
      </c>
      <c r="J97" s="484" t="s">
        <v>30</v>
      </c>
      <c r="K97" s="482">
        <f>SUM(K98:K98)</f>
        <v>0</v>
      </c>
      <c r="L97" s="485" t="s">
        <v>30</v>
      </c>
      <c r="M97" s="486">
        <f>SUM(M98:M98)</f>
        <v>0</v>
      </c>
      <c r="N97" s="487">
        <f>SUM(N98:N98)</f>
        <v>0</v>
      </c>
      <c r="O97" s="488"/>
    </row>
    <row r="98" spans="1:15" s="315" customFormat="1" ht="16.5" thickBot="1">
      <c r="A98" s="381"/>
      <c r="B98" s="446" t="s">
        <v>313</v>
      </c>
      <c r="C98" s="327" t="s">
        <v>299</v>
      </c>
      <c r="D98" s="447"/>
      <c r="E98" s="448"/>
      <c r="F98" s="449"/>
      <c r="G98" s="447">
        <v>30000</v>
      </c>
      <c r="H98" s="448">
        <v>-30000</v>
      </c>
      <c r="I98" s="449">
        <v>-1</v>
      </c>
      <c r="J98" s="450"/>
      <c r="K98" s="448"/>
      <c r="L98" s="451"/>
      <c r="M98" s="452"/>
      <c r="N98" s="453"/>
      <c r="O98" s="442"/>
    </row>
    <row r="99" spans="1:15" ht="63" hidden="1">
      <c r="A99" s="192" t="s">
        <v>232</v>
      </c>
      <c r="B99" s="279" t="s">
        <v>186</v>
      </c>
      <c r="C99" s="280"/>
      <c r="D99" s="195" t="s">
        <v>30</v>
      </c>
      <c r="E99" s="196">
        <f>SUM(E100:E101)</f>
        <v>0</v>
      </c>
      <c r="F99" s="197" t="s">
        <v>30</v>
      </c>
      <c r="G99" s="195" t="s">
        <v>30</v>
      </c>
      <c r="H99" s="196">
        <f>SUM(H100:H101)</f>
        <v>0</v>
      </c>
      <c r="I99" s="197" t="s">
        <v>30</v>
      </c>
      <c r="J99" s="198" t="s">
        <v>30</v>
      </c>
      <c r="K99" s="196">
        <f>SUM(K100:K101)</f>
        <v>0</v>
      </c>
      <c r="L99" s="199" t="s">
        <v>30</v>
      </c>
      <c r="M99" s="200">
        <f t="shared" ref="M99" si="37">SUM(M100:M101)</f>
        <v>0</v>
      </c>
      <c r="N99" s="418">
        <f t="shared" ref="N99" si="38">SUM(N100:N101)</f>
        <v>0</v>
      </c>
      <c r="O99" s="438"/>
    </row>
    <row r="100" spans="1:15" ht="15.75" hidden="1">
      <c r="A100" s="168"/>
      <c r="B100" s="262"/>
      <c r="C100" s="170"/>
      <c r="D100" s="171"/>
      <c r="E100" s="172"/>
      <c r="F100" s="173"/>
      <c r="G100" s="171"/>
      <c r="H100" s="172"/>
      <c r="I100" s="173"/>
      <c r="J100" s="175"/>
      <c r="K100" s="172"/>
      <c r="L100" s="176"/>
      <c r="M100" s="177"/>
      <c r="N100" s="415"/>
      <c r="O100" s="438"/>
    </row>
    <row r="101" spans="1:15" ht="16.5" hidden="1" thickBot="1">
      <c r="A101" s="239"/>
      <c r="B101" s="266"/>
      <c r="C101" s="215"/>
      <c r="D101" s="219"/>
      <c r="E101" s="217"/>
      <c r="F101" s="218"/>
      <c r="G101" s="219"/>
      <c r="H101" s="217"/>
      <c r="I101" s="218"/>
      <c r="J101" s="240"/>
      <c r="K101" s="217"/>
      <c r="L101" s="222"/>
      <c r="M101" s="223"/>
      <c r="N101" s="421"/>
      <c r="O101" s="438"/>
    </row>
    <row r="102" spans="1:15" s="315" customFormat="1" ht="79.5" hidden="1" thickBot="1">
      <c r="A102" s="365" t="s">
        <v>233</v>
      </c>
      <c r="B102" s="334" t="s">
        <v>188</v>
      </c>
      <c r="C102" s="335"/>
      <c r="D102" s="336" t="s">
        <v>30</v>
      </c>
      <c r="E102" s="337">
        <f>E103+E104</f>
        <v>0</v>
      </c>
      <c r="F102" s="338" t="s">
        <v>30</v>
      </c>
      <c r="G102" s="336" t="s">
        <v>30</v>
      </c>
      <c r="H102" s="337">
        <f>H103+H104</f>
        <v>0</v>
      </c>
      <c r="I102" s="338" t="s">
        <v>30</v>
      </c>
      <c r="J102" s="339" t="s">
        <v>30</v>
      </c>
      <c r="K102" s="337">
        <f t="shared" ref="K102" si="39">K103+K104</f>
        <v>0</v>
      </c>
      <c r="L102" s="340" t="s">
        <v>30</v>
      </c>
      <c r="M102" s="341">
        <f t="shared" ref="M102" si="40">M103+M104</f>
        <v>0</v>
      </c>
      <c r="N102" s="422">
        <f t="shared" ref="N102" si="41">N103+N104</f>
        <v>0</v>
      </c>
      <c r="O102" s="442"/>
    </row>
    <row r="103" spans="1:15" s="315" customFormat="1" ht="15.75" hidden="1">
      <c r="A103" s="370"/>
      <c r="B103" s="529" t="s">
        <v>331</v>
      </c>
      <c r="C103" s="530" t="s">
        <v>336</v>
      </c>
      <c r="D103" s="373"/>
      <c r="E103" s="374"/>
      <c r="F103" s="375"/>
      <c r="G103" s="373"/>
      <c r="H103" s="374"/>
      <c r="I103" s="375"/>
      <c r="J103" s="512"/>
      <c r="K103" s="374"/>
      <c r="L103" s="379"/>
      <c r="M103" s="380"/>
      <c r="N103" s="428"/>
      <c r="O103" s="442" t="s">
        <v>337</v>
      </c>
    </row>
    <row r="104" spans="1:15" ht="16.5" hidden="1" thickBot="1">
      <c r="A104" s="239"/>
      <c r="B104" s="281"/>
      <c r="C104" s="215"/>
      <c r="D104" s="204"/>
      <c r="E104" s="205"/>
      <c r="F104" s="206"/>
      <c r="G104" s="204"/>
      <c r="H104" s="205"/>
      <c r="I104" s="206"/>
      <c r="J104" s="207"/>
      <c r="K104" s="205"/>
      <c r="L104" s="208"/>
      <c r="M104" s="209"/>
      <c r="N104" s="419"/>
      <c r="O104" s="438"/>
    </row>
    <row r="105" spans="1:15" ht="63.75" hidden="1" thickBot="1">
      <c r="A105" s="158" t="s">
        <v>234</v>
      </c>
      <c r="B105" s="334" t="s">
        <v>189</v>
      </c>
      <c r="C105" s="335"/>
      <c r="D105" s="336" t="s">
        <v>30</v>
      </c>
      <c r="E105" s="337">
        <f>E106+E107</f>
        <v>0</v>
      </c>
      <c r="F105" s="338" t="s">
        <v>30</v>
      </c>
      <c r="G105" s="336" t="s">
        <v>30</v>
      </c>
      <c r="H105" s="337">
        <f>H106+H107</f>
        <v>0</v>
      </c>
      <c r="I105" s="338" t="s">
        <v>30</v>
      </c>
      <c r="J105" s="339" t="s">
        <v>30</v>
      </c>
      <c r="K105" s="337">
        <f t="shared" ref="K105" si="42">K106+K107</f>
        <v>0</v>
      </c>
      <c r="L105" s="340" t="s">
        <v>30</v>
      </c>
      <c r="M105" s="341">
        <f t="shared" ref="M105" si="43">M106+M107</f>
        <v>0</v>
      </c>
      <c r="N105" s="422">
        <f t="shared" ref="N105" si="44">N106+N107</f>
        <v>0</v>
      </c>
      <c r="O105" s="442"/>
    </row>
    <row r="106" spans="1:15" ht="105" hidden="1">
      <c r="A106" s="241"/>
      <c r="B106" s="513" t="s">
        <v>321</v>
      </c>
      <c r="C106" s="514" t="s">
        <v>320</v>
      </c>
      <c r="D106" s="373"/>
      <c r="E106" s="374"/>
      <c r="F106" s="375"/>
      <c r="G106" s="510">
        <v>900000</v>
      </c>
      <c r="H106" s="374"/>
      <c r="I106" s="511">
        <f>H106/G106</f>
        <v>0</v>
      </c>
      <c r="J106" s="512"/>
      <c r="K106" s="374"/>
      <c r="L106" s="379"/>
      <c r="M106" s="380"/>
      <c r="N106" s="428"/>
      <c r="O106" s="442" t="s">
        <v>322</v>
      </c>
    </row>
    <row r="107" spans="1:15" ht="16.5" hidden="1" thickBot="1">
      <c r="A107" s="168"/>
      <c r="B107" s="282"/>
      <c r="C107" s="283"/>
      <c r="D107" s="204"/>
      <c r="E107" s="205"/>
      <c r="F107" s="206"/>
      <c r="G107" s="204"/>
      <c r="H107" s="205"/>
      <c r="I107" s="206"/>
      <c r="J107" s="207"/>
      <c r="K107" s="205"/>
      <c r="L107" s="208"/>
      <c r="M107" s="209"/>
      <c r="N107" s="419"/>
      <c r="O107" s="438"/>
    </row>
    <row r="108" spans="1:15" s="315" customFormat="1" ht="95.25" thickBot="1">
      <c r="A108" s="571" t="s">
        <v>235</v>
      </c>
      <c r="B108" s="334" t="s">
        <v>190</v>
      </c>
      <c r="C108" s="335"/>
      <c r="D108" s="336" t="s">
        <v>30</v>
      </c>
      <c r="E108" s="337">
        <f>E109+E110</f>
        <v>0</v>
      </c>
      <c r="F108" s="338" t="s">
        <v>30</v>
      </c>
      <c r="G108" s="336" t="s">
        <v>30</v>
      </c>
      <c r="H108" s="337">
        <f>H109+H110</f>
        <v>0</v>
      </c>
      <c r="I108" s="338" t="s">
        <v>30</v>
      </c>
      <c r="J108" s="339" t="s">
        <v>30</v>
      </c>
      <c r="K108" s="337">
        <f t="shared" ref="K108" si="45">K109+K110</f>
        <v>100000</v>
      </c>
      <c r="L108" s="340" t="s">
        <v>30</v>
      </c>
      <c r="M108" s="341">
        <f t="shared" ref="M108" si="46">M109+M110</f>
        <v>0</v>
      </c>
      <c r="N108" s="422">
        <f t="shared" ref="N108" si="47">N109+N110</f>
        <v>0</v>
      </c>
      <c r="O108" s="442"/>
    </row>
    <row r="109" spans="1:15" s="315" customFormat="1" ht="16.5" thickBot="1">
      <c r="A109" s="381"/>
      <c r="B109" s="572" t="s">
        <v>294</v>
      </c>
      <c r="C109" s="327" t="s">
        <v>299</v>
      </c>
      <c r="D109" s="373"/>
      <c r="E109" s="374"/>
      <c r="F109" s="375"/>
      <c r="G109" s="373"/>
      <c r="H109" s="374"/>
      <c r="I109" s="375"/>
      <c r="J109" s="376">
        <v>500000</v>
      </c>
      <c r="K109" s="374">
        <v>100000</v>
      </c>
      <c r="L109" s="558">
        <v>1</v>
      </c>
      <c r="M109" s="380"/>
      <c r="N109" s="428"/>
      <c r="O109" s="442"/>
    </row>
    <row r="110" spans="1:15" s="315" customFormat="1" ht="16.5" hidden="1" thickBot="1">
      <c r="A110" s="537"/>
      <c r="B110" s="573"/>
      <c r="C110" s="574"/>
      <c r="D110" s="383"/>
      <c r="E110" s="384"/>
      <c r="F110" s="385"/>
      <c r="G110" s="383"/>
      <c r="H110" s="384"/>
      <c r="I110" s="385"/>
      <c r="J110" s="536"/>
      <c r="K110" s="384"/>
      <c r="L110" s="388"/>
      <c r="M110" s="389"/>
      <c r="N110" s="429"/>
      <c r="O110" s="442"/>
    </row>
    <row r="111" spans="1:15" ht="63.75" hidden="1" thickBot="1">
      <c r="A111" s="158" t="s">
        <v>236</v>
      </c>
      <c r="B111" s="159" t="s">
        <v>191</v>
      </c>
      <c r="C111" s="160"/>
      <c r="D111" s="161" t="s">
        <v>30</v>
      </c>
      <c r="E111" s="164">
        <f>E112+E113</f>
        <v>0</v>
      </c>
      <c r="F111" s="163" t="s">
        <v>30</v>
      </c>
      <c r="G111" s="161" t="s">
        <v>30</v>
      </c>
      <c r="H111" s="164">
        <f>H112+H113</f>
        <v>0</v>
      </c>
      <c r="I111" s="163" t="s">
        <v>30</v>
      </c>
      <c r="J111" s="165" t="s">
        <v>30</v>
      </c>
      <c r="K111" s="164">
        <f t="shared" ref="K111" si="48">K112+K113</f>
        <v>0</v>
      </c>
      <c r="L111" s="234" t="s">
        <v>30</v>
      </c>
      <c r="M111" s="166">
        <f t="shared" ref="M111" si="49">M112+M113</f>
        <v>150000</v>
      </c>
      <c r="N111" s="414">
        <f t="shared" ref="N111" si="50">N112+N113</f>
        <v>150000</v>
      </c>
      <c r="O111" s="438"/>
    </row>
    <row r="112" spans="1:15" ht="15.75" hidden="1">
      <c r="A112" s="241"/>
      <c r="B112" s="242" t="s">
        <v>282</v>
      </c>
      <c r="C112" s="243" t="s">
        <v>292</v>
      </c>
      <c r="D112" s="244"/>
      <c r="E112" s="245"/>
      <c r="F112" s="246"/>
      <c r="G112" s="244"/>
      <c r="H112" s="245"/>
      <c r="I112" s="246"/>
      <c r="J112" s="284">
        <v>150000</v>
      </c>
      <c r="K112" s="245"/>
      <c r="L112" s="285">
        <v>1</v>
      </c>
      <c r="M112" s="249">
        <v>150000</v>
      </c>
      <c r="N112" s="425">
        <v>150000</v>
      </c>
      <c r="O112" s="438"/>
    </row>
    <row r="113" spans="1:15" ht="16.5" hidden="1" thickBot="1">
      <c r="A113" s="201"/>
      <c r="B113" s="251"/>
      <c r="C113" s="203"/>
      <c r="D113" s="204"/>
      <c r="E113" s="205"/>
      <c r="F113" s="206"/>
      <c r="G113" s="204"/>
      <c r="H113" s="205"/>
      <c r="I113" s="206"/>
      <c r="J113" s="207"/>
      <c r="K113" s="205"/>
      <c r="L113" s="208"/>
      <c r="M113" s="209"/>
      <c r="N113" s="419"/>
      <c r="O113" s="438"/>
    </row>
    <row r="114" spans="1:15" ht="63.75" thickBot="1">
      <c r="A114" s="158" t="s">
        <v>237</v>
      </c>
      <c r="B114" s="509" t="s">
        <v>192</v>
      </c>
      <c r="C114" s="335"/>
      <c r="D114" s="336" t="s">
        <v>30</v>
      </c>
      <c r="E114" s="337">
        <f>E115+E116</f>
        <v>0</v>
      </c>
      <c r="F114" s="338" t="s">
        <v>30</v>
      </c>
      <c r="G114" s="336" t="s">
        <v>30</v>
      </c>
      <c r="H114" s="337">
        <f>H115+H116</f>
        <v>0</v>
      </c>
      <c r="I114" s="338" t="s">
        <v>30</v>
      </c>
      <c r="J114" s="339" t="s">
        <v>30</v>
      </c>
      <c r="K114" s="337">
        <f t="shared" ref="K114" si="51">K115+K116</f>
        <v>565200</v>
      </c>
      <c r="L114" s="340" t="s">
        <v>30</v>
      </c>
      <c r="M114" s="341">
        <f t="shared" ref="M114" si="52">M115+M116</f>
        <v>6600000</v>
      </c>
      <c r="N114" s="422">
        <f t="shared" ref="N114" si="53">N115+N116</f>
        <v>7200000</v>
      </c>
      <c r="O114" s="442"/>
    </row>
    <row r="115" spans="1:15" ht="15.75" hidden="1">
      <c r="A115" s="241"/>
      <c r="B115" s="567"/>
      <c r="C115" s="327" t="s">
        <v>299</v>
      </c>
      <c r="D115" s="373"/>
      <c r="E115" s="374"/>
      <c r="F115" s="375"/>
      <c r="G115" s="373"/>
      <c r="H115" s="374"/>
      <c r="I115" s="375"/>
      <c r="J115" s="376"/>
      <c r="K115" s="374"/>
      <c r="L115" s="558">
        <v>1</v>
      </c>
      <c r="M115" s="380">
        <v>600000</v>
      </c>
      <c r="N115" s="428">
        <v>600000</v>
      </c>
      <c r="O115" s="442"/>
    </row>
    <row r="116" spans="1:15" ht="16.5" thickBot="1">
      <c r="A116" s="201"/>
      <c r="B116" s="568" t="s">
        <v>260</v>
      </c>
      <c r="C116" s="327" t="s">
        <v>299</v>
      </c>
      <c r="D116" s="383"/>
      <c r="E116" s="384"/>
      <c r="F116" s="385"/>
      <c r="G116" s="383"/>
      <c r="H116" s="384"/>
      <c r="I116" s="385"/>
      <c r="J116" s="411">
        <v>5500000</v>
      </c>
      <c r="K116" s="384">
        <v>565200</v>
      </c>
      <c r="L116" s="561">
        <v>1</v>
      </c>
      <c r="M116" s="389">
        <v>6000000</v>
      </c>
      <c r="N116" s="429">
        <v>6600000</v>
      </c>
      <c r="O116" s="442"/>
    </row>
    <row r="117" spans="1:15" ht="48" hidden="1" thickBot="1">
      <c r="A117" s="158" t="s">
        <v>238</v>
      </c>
      <c r="B117" s="258" t="s">
        <v>193</v>
      </c>
      <c r="C117" s="259"/>
      <c r="D117" s="161" t="s">
        <v>30</v>
      </c>
      <c r="E117" s="164">
        <f>E118+E121</f>
        <v>0</v>
      </c>
      <c r="F117" s="163" t="s">
        <v>30</v>
      </c>
      <c r="G117" s="161" t="s">
        <v>30</v>
      </c>
      <c r="H117" s="164">
        <f>H118+H121</f>
        <v>0</v>
      </c>
      <c r="I117" s="163" t="s">
        <v>30</v>
      </c>
      <c r="J117" s="165" t="s">
        <v>30</v>
      </c>
      <c r="K117" s="164">
        <f t="shared" ref="K117" si="54">K118+K121</f>
        <v>0</v>
      </c>
      <c r="L117" s="234" t="s">
        <v>30</v>
      </c>
      <c r="M117" s="166">
        <f t="shared" ref="M117" si="55">M118+M121</f>
        <v>1500000</v>
      </c>
      <c r="N117" s="414">
        <f t="shared" ref="N117" si="56">N118+N121</f>
        <v>1500000</v>
      </c>
      <c r="O117" s="438"/>
    </row>
    <row r="118" spans="1:15" ht="63" hidden="1">
      <c r="A118" s="260" t="s">
        <v>239</v>
      </c>
      <c r="B118" s="261" t="s">
        <v>194</v>
      </c>
      <c r="C118" s="286"/>
      <c r="D118" s="267" t="s">
        <v>30</v>
      </c>
      <c r="E118" s="268">
        <f t="shared" ref="E118" si="57">SUM(E119:E120)</f>
        <v>0</v>
      </c>
      <c r="F118" s="269" t="s">
        <v>30</v>
      </c>
      <c r="G118" s="267" t="s">
        <v>30</v>
      </c>
      <c r="H118" s="268">
        <f t="shared" ref="H118" si="58">SUM(H119:H120)</f>
        <v>0</v>
      </c>
      <c r="I118" s="269" t="s">
        <v>30</v>
      </c>
      <c r="J118" s="270" t="s">
        <v>30</v>
      </c>
      <c r="K118" s="268">
        <f t="shared" ref="K118" si="59">SUM(K119:K120)</f>
        <v>0</v>
      </c>
      <c r="L118" s="271" t="s">
        <v>30</v>
      </c>
      <c r="M118" s="272">
        <f t="shared" ref="M118" si="60">SUM(M119:M120)</f>
        <v>0</v>
      </c>
      <c r="N118" s="427">
        <f t="shared" ref="N118" si="61">SUM(N119:N120)</f>
        <v>0</v>
      </c>
      <c r="O118" s="438"/>
    </row>
    <row r="119" spans="1:15" ht="15.75" hidden="1">
      <c r="A119" s="168"/>
      <c r="B119" s="262"/>
      <c r="C119" s="287"/>
      <c r="D119" s="171"/>
      <c r="E119" s="172"/>
      <c r="F119" s="173"/>
      <c r="G119" s="171"/>
      <c r="H119" s="172"/>
      <c r="I119" s="173"/>
      <c r="J119" s="188"/>
      <c r="K119" s="172"/>
      <c r="L119" s="176"/>
      <c r="M119" s="177"/>
      <c r="N119" s="415"/>
      <c r="O119" s="438"/>
    </row>
    <row r="120" spans="1:15" ht="15.75" hidden="1">
      <c r="A120" s="168"/>
      <c r="B120" s="288"/>
      <c r="C120" s="289"/>
      <c r="D120" s="219"/>
      <c r="E120" s="217"/>
      <c r="F120" s="218"/>
      <c r="G120" s="219"/>
      <c r="H120" s="217"/>
      <c r="I120" s="218"/>
      <c r="J120" s="221"/>
      <c r="K120" s="217"/>
      <c r="L120" s="222"/>
      <c r="M120" s="223"/>
      <c r="N120" s="421"/>
      <c r="O120" s="438"/>
    </row>
    <row r="121" spans="1:15" s="156" customFormat="1" ht="47.25" hidden="1">
      <c r="A121" s="227" t="s">
        <v>240</v>
      </c>
      <c r="B121" s="290" t="s">
        <v>195</v>
      </c>
      <c r="C121" s="291"/>
      <c r="D121" s="229" t="s">
        <v>30</v>
      </c>
      <c r="E121" s="184">
        <f t="shared" ref="E121" si="62">SUM(E122:E123)</f>
        <v>0</v>
      </c>
      <c r="F121" s="230" t="s">
        <v>30</v>
      </c>
      <c r="G121" s="229" t="s">
        <v>30</v>
      </c>
      <c r="H121" s="184">
        <f t="shared" ref="H121" si="63">SUM(H122:H123)</f>
        <v>0</v>
      </c>
      <c r="I121" s="230" t="s">
        <v>30</v>
      </c>
      <c r="J121" s="231" t="s">
        <v>30</v>
      </c>
      <c r="K121" s="184">
        <f t="shared" ref="K121" si="64">SUM(K122:K123)</f>
        <v>0</v>
      </c>
      <c r="L121" s="232" t="s">
        <v>30</v>
      </c>
      <c r="M121" s="189">
        <f t="shared" ref="M121" si="65">SUM(M122:M123)</f>
        <v>1500000</v>
      </c>
      <c r="N121" s="417">
        <f t="shared" ref="N121" si="66">SUM(N122:N123)</f>
        <v>1500000</v>
      </c>
      <c r="O121" s="441"/>
    </row>
    <row r="122" spans="1:15" ht="47.25" hidden="1">
      <c r="A122" s="168"/>
      <c r="B122" s="288" t="s">
        <v>287</v>
      </c>
      <c r="C122" s="170" t="s">
        <v>299</v>
      </c>
      <c r="D122" s="171"/>
      <c r="E122" s="172"/>
      <c r="F122" s="173"/>
      <c r="G122" s="171"/>
      <c r="H122" s="172"/>
      <c r="I122" s="173"/>
      <c r="J122" s="273">
        <v>2260048</v>
      </c>
      <c r="K122" s="172"/>
      <c r="L122" s="191">
        <v>1</v>
      </c>
      <c r="M122" s="177">
        <v>1500000</v>
      </c>
      <c r="N122" s="415">
        <v>1500000</v>
      </c>
      <c r="O122" s="438"/>
    </row>
    <row r="123" spans="1:15" ht="16.5" hidden="1" thickBot="1">
      <c r="A123" s="201"/>
      <c r="B123" s="292"/>
      <c r="C123" s="293"/>
      <c r="D123" s="204"/>
      <c r="E123" s="205"/>
      <c r="F123" s="206"/>
      <c r="G123" s="204"/>
      <c r="H123" s="205"/>
      <c r="I123" s="206"/>
      <c r="J123" s="207"/>
      <c r="K123" s="205"/>
      <c r="L123" s="278"/>
      <c r="M123" s="209"/>
      <c r="N123" s="419"/>
      <c r="O123" s="438"/>
    </row>
    <row r="124" spans="1:15" s="315" customFormat="1" ht="63.75" thickBot="1">
      <c r="A124" s="585" t="s">
        <v>241</v>
      </c>
      <c r="B124" s="586" t="s">
        <v>196</v>
      </c>
      <c r="C124" s="587"/>
      <c r="D124" s="336" t="s">
        <v>30</v>
      </c>
      <c r="E124" s="337">
        <f>E125+E128</f>
        <v>0</v>
      </c>
      <c r="F124" s="338" t="s">
        <v>30</v>
      </c>
      <c r="G124" s="336" t="s">
        <v>30</v>
      </c>
      <c r="H124" s="337">
        <f>H125+H128</f>
        <v>0</v>
      </c>
      <c r="I124" s="338" t="s">
        <v>30</v>
      </c>
      <c r="J124" s="339" t="s">
        <v>30</v>
      </c>
      <c r="K124" s="337">
        <f t="shared" ref="K124" si="67">K125+K128</f>
        <v>3656364</v>
      </c>
      <c r="L124" s="340" t="s">
        <v>30</v>
      </c>
      <c r="M124" s="341">
        <f t="shared" ref="M124" si="68">M125+M128</f>
        <v>27341767</v>
      </c>
      <c r="N124" s="422">
        <f t="shared" ref="N124" si="69">N125+N128</f>
        <v>29072818</v>
      </c>
      <c r="O124" s="442"/>
    </row>
    <row r="125" spans="1:15" s="156" customFormat="1" ht="63" hidden="1">
      <c r="A125" s="227" t="s">
        <v>242</v>
      </c>
      <c r="B125" s="290" t="s">
        <v>197</v>
      </c>
      <c r="C125" s="291"/>
      <c r="D125" s="210" t="s">
        <v>30</v>
      </c>
      <c r="E125" s="167">
        <f t="shared" ref="E125" si="70">SUM(E126:E127)</f>
        <v>0</v>
      </c>
      <c r="F125" s="211" t="s">
        <v>30</v>
      </c>
      <c r="G125" s="210" t="s">
        <v>30</v>
      </c>
      <c r="H125" s="167">
        <f t="shared" ref="H125" si="71">SUM(H126:H127)</f>
        <v>0</v>
      </c>
      <c r="I125" s="211" t="s">
        <v>30</v>
      </c>
      <c r="J125" s="212" t="s">
        <v>30</v>
      </c>
      <c r="K125" s="167">
        <f t="shared" ref="K125" si="72">SUM(K126:K127)</f>
        <v>0</v>
      </c>
      <c r="L125" s="213" t="s">
        <v>30</v>
      </c>
      <c r="M125" s="214">
        <f t="shared" ref="M125" si="73">SUM(M126:M127)</f>
        <v>800000</v>
      </c>
      <c r="N125" s="420">
        <f t="shared" ref="N125" si="74">SUM(N126:N127)</f>
        <v>800000</v>
      </c>
      <c r="O125" s="441"/>
    </row>
    <row r="126" spans="1:15" ht="31.5" hidden="1">
      <c r="A126" s="168"/>
      <c r="B126" s="262" t="s">
        <v>252</v>
      </c>
      <c r="C126" s="170" t="s">
        <v>299</v>
      </c>
      <c r="D126" s="171"/>
      <c r="E126" s="172"/>
      <c r="F126" s="173"/>
      <c r="G126" s="171"/>
      <c r="H126" s="172"/>
      <c r="I126" s="173"/>
      <c r="J126" s="273">
        <v>0</v>
      </c>
      <c r="K126" s="172">
        <v>0</v>
      </c>
      <c r="L126" s="191">
        <v>1</v>
      </c>
      <c r="M126" s="177">
        <v>800000</v>
      </c>
      <c r="N126" s="415">
        <v>800000</v>
      </c>
      <c r="O126" s="438"/>
    </row>
    <row r="127" spans="1:15" ht="15.75" hidden="1">
      <c r="A127" s="168"/>
      <c r="B127" s="262"/>
      <c r="C127" s="287"/>
      <c r="D127" s="219"/>
      <c r="E127" s="217"/>
      <c r="F127" s="218"/>
      <c r="G127" s="219"/>
      <c r="H127" s="217"/>
      <c r="I127" s="218"/>
      <c r="J127" s="221"/>
      <c r="K127" s="217"/>
      <c r="L127" s="275"/>
      <c r="M127" s="223"/>
      <c r="N127" s="421"/>
      <c r="O127" s="438"/>
    </row>
    <row r="128" spans="1:15" s="156" customFormat="1" ht="47.25">
      <c r="A128" s="227" t="s">
        <v>243</v>
      </c>
      <c r="B128" s="479" t="s">
        <v>198</v>
      </c>
      <c r="C128" s="562"/>
      <c r="D128" s="481" t="s">
        <v>30</v>
      </c>
      <c r="E128" s="482">
        <f>SUM(E129:E132)</f>
        <v>0</v>
      </c>
      <c r="F128" s="483" t="s">
        <v>30</v>
      </c>
      <c r="G128" s="481" t="s">
        <v>30</v>
      </c>
      <c r="H128" s="482">
        <f>SUM(H129:H132)</f>
        <v>0</v>
      </c>
      <c r="I128" s="483" t="s">
        <v>30</v>
      </c>
      <c r="J128" s="484" t="s">
        <v>30</v>
      </c>
      <c r="K128" s="482">
        <f>SUM(K129:K133)</f>
        <v>3656364</v>
      </c>
      <c r="L128" s="485" t="s">
        <v>30</v>
      </c>
      <c r="M128" s="486">
        <f>SUM(M129:M133)</f>
        <v>26541767</v>
      </c>
      <c r="N128" s="487">
        <f>SUM(N129:N133)</f>
        <v>28272818</v>
      </c>
      <c r="O128" s="488"/>
    </row>
    <row r="129" spans="1:15" ht="15.75">
      <c r="A129" s="168"/>
      <c r="B129" s="563" t="s">
        <v>253</v>
      </c>
      <c r="C129" s="327" t="s">
        <v>299</v>
      </c>
      <c r="D129" s="328"/>
      <c r="E129" s="329"/>
      <c r="F129" s="444"/>
      <c r="G129" s="328"/>
      <c r="H129" s="329"/>
      <c r="I129" s="444"/>
      <c r="J129" s="564">
        <v>11196614</v>
      </c>
      <c r="K129" s="329">
        <v>303386</v>
      </c>
      <c r="L129" s="332">
        <v>1</v>
      </c>
      <c r="M129" s="333">
        <v>12840000</v>
      </c>
      <c r="N129" s="424">
        <v>13738800</v>
      </c>
      <c r="O129" s="565"/>
    </row>
    <row r="130" spans="1:15" ht="31.5">
      <c r="A130" s="239"/>
      <c r="B130" s="566" t="s">
        <v>256</v>
      </c>
      <c r="C130" s="327" t="s">
        <v>299</v>
      </c>
      <c r="D130" s="469"/>
      <c r="E130" s="470"/>
      <c r="F130" s="471"/>
      <c r="G130" s="469"/>
      <c r="H130" s="470"/>
      <c r="I130" s="471"/>
      <c r="J130" s="549">
        <v>2803386</v>
      </c>
      <c r="K130" s="470">
        <v>154450</v>
      </c>
      <c r="L130" s="550">
        <v>1</v>
      </c>
      <c r="M130" s="474">
        <v>2000000</v>
      </c>
      <c r="N130" s="475">
        <v>2000000</v>
      </c>
      <c r="O130" s="565"/>
    </row>
    <row r="131" spans="1:15" ht="31.5">
      <c r="A131" s="239"/>
      <c r="B131" s="566" t="s">
        <v>254</v>
      </c>
      <c r="C131" s="327" t="s">
        <v>299</v>
      </c>
      <c r="D131" s="469"/>
      <c r="E131" s="470"/>
      <c r="F131" s="471"/>
      <c r="G131" s="469"/>
      <c r="H131" s="470"/>
      <c r="I131" s="471"/>
      <c r="J131" s="549">
        <v>8424965</v>
      </c>
      <c r="K131" s="470">
        <v>4298801</v>
      </c>
      <c r="L131" s="550">
        <v>1</v>
      </c>
      <c r="M131" s="474">
        <v>7235000</v>
      </c>
      <c r="N131" s="475">
        <v>7235000</v>
      </c>
      <c r="O131" s="565"/>
    </row>
    <row r="132" spans="1:15" ht="79.5" thickBot="1">
      <c r="A132" s="236"/>
      <c r="B132" s="563" t="s">
        <v>255</v>
      </c>
      <c r="C132" s="327" t="s">
        <v>299</v>
      </c>
      <c r="D132" s="328"/>
      <c r="E132" s="329"/>
      <c r="F132" s="444"/>
      <c r="G132" s="328"/>
      <c r="H132" s="329"/>
      <c r="I132" s="444"/>
      <c r="J132" s="564">
        <v>8077472</v>
      </c>
      <c r="K132" s="329">
        <v>-1100273</v>
      </c>
      <c r="L132" s="332">
        <v>1</v>
      </c>
      <c r="M132" s="333">
        <v>3966767</v>
      </c>
      <c r="N132" s="424">
        <v>4799018</v>
      </c>
      <c r="O132" s="565"/>
    </row>
    <row r="133" spans="1:15" ht="15.75" hidden="1">
      <c r="A133" s="236"/>
      <c r="B133" s="563"/>
      <c r="C133" s="327"/>
      <c r="D133" s="328"/>
      <c r="E133" s="329"/>
      <c r="F133" s="444"/>
      <c r="G133" s="328"/>
      <c r="H133" s="329"/>
      <c r="I133" s="444"/>
      <c r="J133" s="564"/>
      <c r="K133" s="329"/>
      <c r="L133" s="332"/>
      <c r="M133" s="333">
        <v>500000</v>
      </c>
      <c r="N133" s="424">
        <v>500000</v>
      </c>
      <c r="O133" s="442"/>
    </row>
    <row r="134" spans="1:15" s="315" customFormat="1" ht="63.75" hidden="1" thickBot="1">
      <c r="A134" s="515" t="s">
        <v>244</v>
      </c>
      <c r="B134" s="516" t="s">
        <v>199</v>
      </c>
      <c r="C134" s="517"/>
      <c r="D134" s="518" t="s">
        <v>30</v>
      </c>
      <c r="E134" s="519">
        <f t="shared" ref="E134" si="75">E135+E136</f>
        <v>0</v>
      </c>
      <c r="F134" s="520" t="s">
        <v>30</v>
      </c>
      <c r="G134" s="518" t="s">
        <v>30</v>
      </c>
      <c r="H134" s="519">
        <f t="shared" ref="H134" si="76">H135+H136</f>
        <v>0</v>
      </c>
      <c r="I134" s="520" t="s">
        <v>30</v>
      </c>
      <c r="J134" s="521" t="s">
        <v>30</v>
      </c>
      <c r="K134" s="519">
        <f t="shared" ref="K134" si="77">K135+K136</f>
        <v>0</v>
      </c>
      <c r="L134" s="522" t="s">
        <v>30</v>
      </c>
      <c r="M134" s="523">
        <f t="shared" ref="M134" si="78">M135+M136</f>
        <v>0</v>
      </c>
      <c r="N134" s="524">
        <f t="shared" ref="N134" si="79">N135+N136</f>
        <v>0</v>
      </c>
      <c r="O134" s="442"/>
    </row>
    <row r="135" spans="1:15" s="127" customFormat="1" ht="45" hidden="1">
      <c r="A135" s="525"/>
      <c r="B135" s="526" t="s">
        <v>327</v>
      </c>
      <c r="C135" s="527" t="s">
        <v>299</v>
      </c>
      <c r="D135" s="373"/>
      <c r="E135" s="374"/>
      <c r="F135" s="375"/>
      <c r="G135" s="373">
        <v>600000</v>
      </c>
      <c r="H135" s="374"/>
      <c r="I135" s="511">
        <f>H135/G135</f>
        <v>0</v>
      </c>
      <c r="J135" s="512"/>
      <c r="K135" s="374"/>
      <c r="L135" s="379"/>
      <c r="M135" s="380"/>
      <c r="N135" s="428"/>
      <c r="O135" s="528" t="s">
        <v>328</v>
      </c>
    </row>
    <row r="136" spans="1:15" ht="16.5" hidden="1" thickBot="1">
      <c r="A136" s="239"/>
      <c r="B136" s="294"/>
      <c r="C136" s="295"/>
      <c r="D136" s="204"/>
      <c r="E136" s="205"/>
      <c r="F136" s="206"/>
      <c r="G136" s="204"/>
      <c r="H136" s="205"/>
      <c r="I136" s="206"/>
      <c r="J136" s="207"/>
      <c r="K136" s="205"/>
      <c r="L136" s="208"/>
      <c r="M136" s="209"/>
      <c r="N136" s="419"/>
      <c r="O136" s="438"/>
    </row>
    <row r="137" spans="1:15" s="315" customFormat="1" ht="48" thickBot="1">
      <c r="A137" s="365" t="s">
        <v>245</v>
      </c>
      <c r="B137" s="509" t="s">
        <v>200</v>
      </c>
      <c r="C137" s="367"/>
      <c r="D137" s="336" t="s">
        <v>30</v>
      </c>
      <c r="E137" s="337">
        <f t="shared" ref="E137" si="80">E138+E139</f>
        <v>0</v>
      </c>
      <c r="F137" s="338" t="s">
        <v>30</v>
      </c>
      <c r="G137" s="336" t="s">
        <v>30</v>
      </c>
      <c r="H137" s="337">
        <f t="shared" ref="H137" si="81">H138+H139</f>
        <v>0</v>
      </c>
      <c r="I137" s="338" t="s">
        <v>30</v>
      </c>
      <c r="J137" s="339" t="s">
        <v>30</v>
      </c>
      <c r="K137" s="337">
        <f t="shared" ref="K137" si="82">K138+K139</f>
        <v>60000</v>
      </c>
      <c r="L137" s="340" t="s">
        <v>30</v>
      </c>
      <c r="M137" s="341">
        <f t="shared" ref="M137" si="83">M138+M139</f>
        <v>0</v>
      </c>
      <c r="N137" s="422">
        <f t="shared" ref="N137" si="84">N138+N139</f>
        <v>0</v>
      </c>
      <c r="O137" s="442"/>
    </row>
    <row r="138" spans="1:15" s="315" customFormat="1" ht="32.25" thickBot="1">
      <c r="A138" s="370"/>
      <c r="B138" s="575" t="s">
        <v>281</v>
      </c>
      <c r="C138" s="327" t="s">
        <v>299</v>
      </c>
      <c r="D138" s="373"/>
      <c r="E138" s="374"/>
      <c r="F138" s="375"/>
      <c r="G138" s="373"/>
      <c r="H138" s="374"/>
      <c r="I138" s="375"/>
      <c r="J138" s="376">
        <v>125000</v>
      </c>
      <c r="K138" s="374">
        <v>60000</v>
      </c>
      <c r="L138" s="379">
        <v>1</v>
      </c>
      <c r="M138" s="380"/>
      <c r="N138" s="428"/>
      <c r="O138" s="442" t="s">
        <v>358</v>
      </c>
    </row>
    <row r="139" spans="1:15" ht="16.5" hidden="1" thickBot="1">
      <c r="A139" s="239"/>
      <c r="B139" s="266"/>
      <c r="C139" s="295"/>
      <c r="D139" s="204"/>
      <c r="E139" s="205"/>
      <c r="F139" s="206"/>
      <c r="G139" s="204"/>
      <c r="H139" s="205"/>
      <c r="I139" s="206"/>
      <c r="J139" s="207"/>
      <c r="K139" s="205"/>
      <c r="L139" s="208"/>
      <c r="M139" s="209"/>
      <c r="N139" s="419"/>
      <c r="O139" s="438"/>
    </row>
    <row r="140" spans="1:15" ht="48" hidden="1" thickBot="1">
      <c r="A140" s="158" t="s">
        <v>246</v>
      </c>
      <c r="B140" s="258" t="s">
        <v>187</v>
      </c>
      <c r="C140" s="259"/>
      <c r="D140" s="161" t="s">
        <v>30</v>
      </c>
      <c r="E140" s="164">
        <f t="shared" ref="E140" si="85">E141+E142</f>
        <v>0</v>
      </c>
      <c r="F140" s="163" t="s">
        <v>30</v>
      </c>
      <c r="G140" s="161" t="s">
        <v>30</v>
      </c>
      <c r="H140" s="164">
        <f t="shared" ref="H140" si="86">H141+H142</f>
        <v>0</v>
      </c>
      <c r="I140" s="163" t="s">
        <v>30</v>
      </c>
      <c r="J140" s="165" t="s">
        <v>30</v>
      </c>
      <c r="K140" s="164">
        <f t="shared" ref="K140" si="87">K141+K142</f>
        <v>0</v>
      </c>
      <c r="L140" s="234" t="s">
        <v>30</v>
      </c>
      <c r="M140" s="166">
        <f t="shared" ref="M140" si="88">M141+M142</f>
        <v>0</v>
      </c>
      <c r="N140" s="414">
        <f t="shared" ref="N140" si="89">N141+N142</f>
        <v>0</v>
      </c>
      <c r="O140" s="438"/>
    </row>
    <row r="141" spans="1:15" ht="15.75" hidden="1">
      <c r="A141" s="241"/>
      <c r="B141" s="297"/>
      <c r="C141" s="289"/>
      <c r="D141" s="244"/>
      <c r="E141" s="245"/>
      <c r="F141" s="246"/>
      <c r="G141" s="244"/>
      <c r="H141" s="245"/>
      <c r="I141" s="246"/>
      <c r="J141" s="247"/>
      <c r="K141" s="245"/>
      <c r="L141" s="248"/>
      <c r="M141" s="249"/>
      <c r="N141" s="425"/>
      <c r="O141" s="438"/>
    </row>
    <row r="142" spans="1:15" ht="16.5" hidden="1" thickBot="1">
      <c r="A142" s="239"/>
      <c r="B142" s="298"/>
      <c r="C142" s="295"/>
      <c r="D142" s="204"/>
      <c r="E142" s="205"/>
      <c r="F142" s="206"/>
      <c r="G142" s="204"/>
      <c r="H142" s="205"/>
      <c r="I142" s="206"/>
      <c r="J142" s="207"/>
      <c r="K142" s="205"/>
      <c r="L142" s="208"/>
      <c r="M142" s="209"/>
      <c r="N142" s="419"/>
      <c r="O142" s="438"/>
    </row>
    <row r="143" spans="1:15" ht="48" thickBot="1">
      <c r="A143" s="158" t="s">
        <v>247</v>
      </c>
      <c r="B143" s="556" t="s">
        <v>201</v>
      </c>
      <c r="C143" s="367"/>
      <c r="D143" s="336" t="s">
        <v>30</v>
      </c>
      <c r="E143" s="337">
        <f>SUM(E145:E145)</f>
        <v>0</v>
      </c>
      <c r="F143" s="338" t="s">
        <v>30</v>
      </c>
      <c r="G143" s="336" t="s">
        <v>30</v>
      </c>
      <c r="H143" s="337">
        <f>SUM(H145:H145)</f>
        <v>0</v>
      </c>
      <c r="I143" s="338" t="s">
        <v>30</v>
      </c>
      <c r="J143" s="339" t="s">
        <v>30</v>
      </c>
      <c r="K143" s="337">
        <f>SUM(K144:K145)</f>
        <v>667957</v>
      </c>
      <c r="L143" s="340" t="s">
        <v>30</v>
      </c>
      <c r="M143" s="166">
        <f>SUM(M144:M145)</f>
        <v>1500000</v>
      </c>
      <c r="N143" s="414">
        <f>SUM(N144:N145)</f>
        <v>1500000</v>
      </c>
      <c r="O143" s="438"/>
    </row>
    <row r="144" spans="1:15" ht="31.5">
      <c r="A144" s="241"/>
      <c r="B144" s="557" t="s">
        <v>202</v>
      </c>
      <c r="C144" s="327" t="s">
        <v>299</v>
      </c>
      <c r="D144" s="373"/>
      <c r="E144" s="374"/>
      <c r="F144" s="511"/>
      <c r="G144" s="373"/>
      <c r="H144" s="374"/>
      <c r="I144" s="375"/>
      <c r="J144" s="376">
        <v>20025559</v>
      </c>
      <c r="K144" s="374">
        <v>-12451000</v>
      </c>
      <c r="L144" s="558">
        <v>1</v>
      </c>
      <c r="M144" s="249">
        <v>1500000</v>
      </c>
      <c r="N144" s="425">
        <v>1500000</v>
      </c>
      <c r="O144" s="438"/>
    </row>
    <row r="145" spans="1:15" ht="32.25" thickBot="1">
      <c r="A145" s="239"/>
      <c r="B145" s="559" t="s">
        <v>343</v>
      </c>
      <c r="C145" s="327" t="s">
        <v>299</v>
      </c>
      <c r="D145" s="383"/>
      <c r="E145" s="384"/>
      <c r="F145" s="560"/>
      <c r="G145" s="383"/>
      <c r="H145" s="384"/>
      <c r="I145" s="385"/>
      <c r="J145" s="411">
        <v>0</v>
      </c>
      <c r="K145" s="384">
        <v>13118957</v>
      </c>
      <c r="L145" s="561">
        <v>1</v>
      </c>
      <c r="M145" s="249"/>
      <c r="N145" s="425"/>
      <c r="O145" s="438"/>
    </row>
    <row r="146" spans="1:15" ht="48" hidden="1" thickBot="1">
      <c r="A146" s="158" t="s">
        <v>248</v>
      </c>
      <c r="B146" s="299" t="s">
        <v>203</v>
      </c>
      <c r="C146" s="259"/>
      <c r="D146" s="161" t="s">
        <v>30</v>
      </c>
      <c r="E146" s="164">
        <f t="shared" ref="E146" si="90">E147+E148</f>
        <v>0</v>
      </c>
      <c r="F146" s="163" t="s">
        <v>30</v>
      </c>
      <c r="G146" s="165" t="s">
        <v>30</v>
      </c>
      <c r="H146" s="164">
        <f t="shared" ref="H146" si="91">H147+H148</f>
        <v>0</v>
      </c>
      <c r="I146" s="300" t="s">
        <v>30</v>
      </c>
      <c r="J146" s="162" t="s">
        <v>30</v>
      </c>
      <c r="K146" s="164">
        <f t="shared" ref="K146" si="92">K147+K148</f>
        <v>0</v>
      </c>
      <c r="L146" s="234" t="s">
        <v>30</v>
      </c>
      <c r="M146" s="166">
        <f t="shared" ref="M146" si="93">M147+M148</f>
        <v>0</v>
      </c>
      <c r="N146" s="414">
        <f t="shared" ref="N146" si="94">N147+N148</f>
        <v>0</v>
      </c>
      <c r="O146" s="438"/>
    </row>
    <row r="147" spans="1:15" ht="15.75" hidden="1">
      <c r="A147" s="241"/>
      <c r="B147" s="288"/>
      <c r="C147" s="289"/>
      <c r="D147" s="244"/>
      <c r="E147" s="245"/>
      <c r="F147" s="246"/>
      <c r="G147" s="247"/>
      <c r="H147" s="245"/>
      <c r="I147" s="301"/>
      <c r="J147" s="302"/>
      <c r="K147" s="245"/>
      <c r="L147" s="248"/>
      <c r="M147" s="249"/>
      <c r="N147" s="425"/>
      <c r="O147" s="438"/>
    </row>
    <row r="148" spans="1:15" ht="16.5" hidden="1" thickBot="1">
      <c r="A148" s="239"/>
      <c r="B148" s="296"/>
      <c r="C148" s="303"/>
      <c r="D148" s="204"/>
      <c r="E148" s="205"/>
      <c r="F148" s="206"/>
      <c r="G148" s="207"/>
      <c r="H148" s="205"/>
      <c r="I148" s="304"/>
      <c r="J148" s="305"/>
      <c r="K148" s="205"/>
      <c r="L148" s="208"/>
      <c r="M148" s="209"/>
      <c r="N148" s="419"/>
      <c r="O148" s="438"/>
    </row>
    <row r="149" spans="1:15" s="315" customFormat="1" ht="63.75" thickBot="1">
      <c r="A149" s="365" t="s">
        <v>249</v>
      </c>
      <c r="B149" s="366" t="s">
        <v>204</v>
      </c>
      <c r="C149" s="367"/>
      <c r="D149" s="336" t="s">
        <v>30</v>
      </c>
      <c r="E149" s="337">
        <f t="shared" ref="E149" si="95">E150+E151</f>
        <v>0</v>
      </c>
      <c r="F149" s="338" t="s">
        <v>30</v>
      </c>
      <c r="G149" s="339" t="s">
        <v>30</v>
      </c>
      <c r="H149" s="337">
        <f t="shared" ref="H149" si="96">H150+H151</f>
        <v>-1000000</v>
      </c>
      <c r="I149" s="368" t="s">
        <v>30</v>
      </c>
      <c r="J149" s="369" t="s">
        <v>30</v>
      </c>
      <c r="K149" s="337">
        <f t="shared" ref="K149" si="97">K150+K151</f>
        <v>0</v>
      </c>
      <c r="L149" s="340" t="s">
        <v>30</v>
      </c>
      <c r="M149" s="341">
        <f t="shared" ref="M149" si="98">M150+M151</f>
        <v>0</v>
      </c>
      <c r="N149" s="422">
        <f t="shared" ref="N149" si="99">N150+N151</f>
        <v>0</v>
      </c>
      <c r="O149" s="442"/>
    </row>
    <row r="150" spans="1:15" s="315" customFormat="1" ht="31.5">
      <c r="A150" s="370"/>
      <c r="B150" s="371" t="s">
        <v>374</v>
      </c>
      <c r="C150" s="372" t="s">
        <v>299</v>
      </c>
      <c r="D150" s="373"/>
      <c r="E150" s="374"/>
      <c r="F150" s="375"/>
      <c r="G150" s="376">
        <v>700000</v>
      </c>
      <c r="H150" s="374">
        <v>-700000</v>
      </c>
      <c r="I150" s="377">
        <v>-1</v>
      </c>
      <c r="J150" s="378"/>
      <c r="K150" s="374"/>
      <c r="L150" s="379"/>
      <c r="M150" s="380"/>
      <c r="N150" s="428"/>
      <c r="O150" s="442"/>
    </row>
    <row r="151" spans="1:15" s="315" customFormat="1" ht="16.5" thickBot="1">
      <c r="A151" s="381"/>
      <c r="B151" s="382" t="s">
        <v>308</v>
      </c>
      <c r="C151" s="372" t="s">
        <v>299</v>
      </c>
      <c r="D151" s="383"/>
      <c r="E151" s="384"/>
      <c r="F151" s="385"/>
      <c r="G151" s="411">
        <v>450000</v>
      </c>
      <c r="H151" s="384">
        <v>-300000</v>
      </c>
      <c r="I151" s="386">
        <f>H151/G151</f>
        <v>-0.66666666666666663</v>
      </c>
      <c r="J151" s="387"/>
      <c r="K151" s="384"/>
      <c r="L151" s="388"/>
      <c r="M151" s="389"/>
      <c r="N151" s="429"/>
      <c r="O151" s="442"/>
    </row>
    <row r="152" spans="1:15" s="315" customFormat="1" ht="48" thickBot="1">
      <c r="A152" s="500"/>
      <c r="B152" s="366" t="s">
        <v>375</v>
      </c>
      <c r="C152" s="367"/>
      <c r="D152" s="336" t="s">
        <v>30</v>
      </c>
      <c r="E152" s="337">
        <f>E153</f>
        <v>0</v>
      </c>
      <c r="F152" s="338" t="s">
        <v>30</v>
      </c>
      <c r="G152" s="339" t="s">
        <v>30</v>
      </c>
      <c r="H152" s="337">
        <f>H153</f>
        <v>1000000</v>
      </c>
      <c r="I152" s="368" t="s">
        <v>30</v>
      </c>
      <c r="J152" s="369" t="s">
        <v>30</v>
      </c>
      <c r="K152" s="337">
        <f>K153</f>
        <v>0</v>
      </c>
      <c r="L152" s="340" t="s">
        <v>30</v>
      </c>
      <c r="M152" s="341" t="e">
        <f>M153+#REF!</f>
        <v>#REF!</v>
      </c>
      <c r="N152" s="422" t="e">
        <f>N153+#REF!</f>
        <v>#REF!</v>
      </c>
      <c r="O152" s="442"/>
    </row>
    <row r="153" spans="1:15" s="315" customFormat="1" ht="48" thickBot="1">
      <c r="A153" s="500"/>
      <c r="B153" s="371" t="s">
        <v>316</v>
      </c>
      <c r="C153" s="372" t="s">
        <v>299</v>
      </c>
      <c r="D153" s="373"/>
      <c r="E153" s="374"/>
      <c r="F153" s="375"/>
      <c r="G153" s="376">
        <v>0</v>
      </c>
      <c r="H153" s="374">
        <v>1000000</v>
      </c>
      <c r="I153" s="377">
        <v>1</v>
      </c>
      <c r="J153" s="378"/>
      <c r="K153" s="374"/>
      <c r="L153" s="379"/>
      <c r="M153" s="380"/>
      <c r="N153" s="428"/>
      <c r="O153" s="442"/>
    </row>
    <row r="154" spans="1:15" s="315" customFormat="1" ht="16.5" hidden="1" thickBot="1">
      <c r="A154" s="500"/>
      <c r="B154" s="501"/>
      <c r="C154" s="502"/>
      <c r="D154" s="447"/>
      <c r="E154" s="448"/>
      <c r="F154" s="449"/>
      <c r="G154" s="503"/>
      <c r="H154" s="448"/>
      <c r="I154" s="504"/>
      <c r="J154" s="505"/>
      <c r="K154" s="448"/>
      <c r="L154" s="451"/>
      <c r="M154" s="452"/>
      <c r="N154" s="453"/>
      <c r="O154" s="442"/>
    </row>
    <row r="155" spans="1:15" s="315" customFormat="1" ht="16.5" thickBot="1">
      <c r="A155" s="390"/>
      <c r="B155" s="391" t="s">
        <v>288</v>
      </c>
      <c r="C155" s="392"/>
      <c r="D155" s="393" t="s">
        <v>30</v>
      </c>
      <c r="E155" s="394">
        <f>E8+E29+E46+E62+E65+E81+E93+E102+E105+E108+E114+E111+E117+E124+E134+E137+E140+E143+E146+E149</f>
        <v>5331196</v>
      </c>
      <c r="F155" s="395" t="s">
        <v>30</v>
      </c>
      <c r="G155" s="396" t="s">
        <v>30</v>
      </c>
      <c r="H155" s="394">
        <f>H8+H29+H46+H62+H65+H81+H93+H102+H105+H108+H114+H111+H117+H124+H134+H137+H140+H143+H146+H149+H152</f>
        <v>3259800</v>
      </c>
      <c r="I155" s="397" t="s">
        <v>30</v>
      </c>
      <c r="J155" s="398" t="s">
        <v>30</v>
      </c>
      <c r="K155" s="394">
        <f>K8+K29+K46+K62+K65+K81+K93+K102+K105+K108+K114+K111+K117+K124+K134+K137+K140+K143+K146+K149+K152</f>
        <v>18399503</v>
      </c>
      <c r="L155" s="399" t="s">
        <v>30</v>
      </c>
      <c r="M155" s="400">
        <f>M8+M29+M46+M62+M65+M81+M93+M102+M105+M108+M114+M111+M117+M124+M134+M137+M140+M143+M146+M149</f>
        <v>74826767</v>
      </c>
      <c r="N155" s="430">
        <f>N8+N29+N46+N62+N65+N81+N93+N102+N105+N108+N114+N111+N117+N124+N134+N137+N140+N143+N146+N149</f>
        <v>79157818</v>
      </c>
      <c r="O155" s="442"/>
    </row>
    <row r="156" spans="1:15" s="315" customFormat="1" ht="16.5" thickBot="1">
      <c r="A156" s="401"/>
      <c r="B156" s="402" t="s">
        <v>155</v>
      </c>
      <c r="C156" s="680">
        <f>E155+K155+H155</f>
        <v>26990499</v>
      </c>
      <c r="D156" s="680"/>
      <c r="E156" s="680"/>
      <c r="F156" s="680"/>
      <c r="G156" s="680"/>
      <c r="H156" s="680"/>
      <c r="I156" s="680"/>
      <c r="J156" s="681"/>
      <c r="K156" s="681"/>
      <c r="L156" s="682"/>
      <c r="M156" s="403">
        <f>M155</f>
        <v>74826767</v>
      </c>
      <c r="N156" s="404">
        <f>N155</f>
        <v>79157818</v>
      </c>
      <c r="O156" s="442"/>
    </row>
    <row r="157" spans="1:15" s="315" customFormat="1" ht="16.5" thickBot="1">
      <c r="A157" s="390"/>
      <c r="B157" s="391" t="s">
        <v>156</v>
      </c>
      <c r="C157" s="392" t="s">
        <v>250</v>
      </c>
      <c r="D157" s="393" t="s">
        <v>30</v>
      </c>
      <c r="E157" s="405">
        <f>SUM(E158:E177)</f>
        <v>0</v>
      </c>
      <c r="F157" s="406" t="s">
        <v>30</v>
      </c>
      <c r="G157" s="393" t="s">
        <v>30</v>
      </c>
      <c r="H157" s="405">
        <f>SUM(H158:H177)</f>
        <v>-59800</v>
      </c>
      <c r="I157" s="407"/>
      <c r="J157" s="408" t="s">
        <v>30</v>
      </c>
      <c r="K157" s="409">
        <f>SUM(K158:K178)</f>
        <v>636285.56000000006</v>
      </c>
      <c r="L157" s="410" t="s">
        <v>30</v>
      </c>
      <c r="M157" s="400">
        <f>SUM(M158:M177)</f>
        <v>2150000</v>
      </c>
      <c r="N157" s="430">
        <f>SUM(N158:N177)</f>
        <v>2150000</v>
      </c>
      <c r="O157" s="442"/>
    </row>
    <row r="158" spans="1:15" ht="47.25">
      <c r="A158" s="308">
        <v>2</v>
      </c>
      <c r="B158" s="552" t="s">
        <v>342</v>
      </c>
      <c r="C158" s="327" t="s">
        <v>300</v>
      </c>
      <c r="D158" s="469"/>
      <c r="E158" s="553"/>
      <c r="F158" s="554"/>
      <c r="G158" s="328"/>
      <c r="H158" s="435"/>
      <c r="I158" s="555"/>
      <c r="J158" s="350">
        <v>0</v>
      </c>
      <c r="K158" s="435">
        <v>57636</v>
      </c>
      <c r="L158" s="591">
        <v>1</v>
      </c>
      <c r="M158" s="380"/>
      <c r="N158" s="428"/>
      <c r="O158" s="442"/>
    </row>
    <row r="159" spans="1:15" s="315" customFormat="1" ht="15.75">
      <c r="A159" s="433" t="s">
        <v>219</v>
      </c>
      <c r="B159" s="588" t="s">
        <v>361</v>
      </c>
      <c r="C159" s="327" t="s">
        <v>299</v>
      </c>
      <c r="D159" s="328"/>
      <c r="E159" s="435"/>
      <c r="F159" s="436"/>
      <c r="G159" s="350">
        <v>403463</v>
      </c>
      <c r="H159" s="435">
        <v>95200</v>
      </c>
      <c r="I159" s="332">
        <f>H159/G159</f>
        <v>0.23595720053635649</v>
      </c>
      <c r="J159" s="350"/>
      <c r="K159" s="435"/>
      <c r="L159" s="330"/>
      <c r="M159" s="380"/>
      <c r="N159" s="428"/>
      <c r="O159" s="442"/>
    </row>
    <row r="160" spans="1:15" ht="47.25" hidden="1">
      <c r="A160" s="309" t="s">
        <v>224</v>
      </c>
      <c r="B160" s="310" t="s">
        <v>285</v>
      </c>
      <c r="C160" s="306" t="s">
        <v>300</v>
      </c>
      <c r="D160" s="171"/>
      <c r="E160" s="307"/>
      <c r="F160" s="311"/>
      <c r="G160" s="190">
        <v>3091000</v>
      </c>
      <c r="H160" s="307"/>
      <c r="I160" s="191">
        <f>H160/G160</f>
        <v>0</v>
      </c>
      <c r="J160" s="190">
        <v>1200750</v>
      </c>
      <c r="K160" s="307"/>
      <c r="L160" s="592">
        <v>1</v>
      </c>
      <c r="M160" s="249"/>
      <c r="N160" s="425"/>
      <c r="O160" s="438"/>
    </row>
    <row r="161" spans="1:15" s="315" customFormat="1" ht="31.5">
      <c r="A161" s="433" t="s">
        <v>228</v>
      </c>
      <c r="B161" s="434" t="s">
        <v>297</v>
      </c>
      <c r="C161" s="327" t="s">
        <v>299</v>
      </c>
      <c r="D161" s="328"/>
      <c r="E161" s="435"/>
      <c r="F161" s="436"/>
      <c r="G161" s="328"/>
      <c r="H161" s="435"/>
      <c r="I161" s="332"/>
      <c r="J161" s="350">
        <v>45405.440000000002</v>
      </c>
      <c r="K161" s="435">
        <v>6669.56</v>
      </c>
      <c r="L161" s="591">
        <f>K161/J161</f>
        <v>0.14688900713218506</v>
      </c>
      <c r="M161" s="380"/>
      <c r="N161" s="428"/>
      <c r="O161" s="442"/>
    </row>
    <row r="162" spans="1:15" s="315" customFormat="1" ht="45">
      <c r="A162" s="433"/>
      <c r="B162" s="434" t="s">
        <v>311</v>
      </c>
      <c r="C162" s="327" t="s">
        <v>299</v>
      </c>
      <c r="D162" s="328"/>
      <c r="E162" s="435"/>
      <c r="F162" s="436"/>
      <c r="G162" s="328">
        <v>0</v>
      </c>
      <c r="H162" s="435">
        <f>1431007+2153749+65000+67619</f>
        <v>3717375</v>
      </c>
      <c r="I162" s="332">
        <v>1</v>
      </c>
      <c r="J162" s="350"/>
      <c r="K162" s="435"/>
      <c r="L162" s="591"/>
      <c r="M162" s="380"/>
      <c r="N162" s="428"/>
      <c r="O162" s="442" t="s">
        <v>369</v>
      </c>
    </row>
    <row r="163" spans="1:15" s="315" customFormat="1" ht="45">
      <c r="A163" s="433"/>
      <c r="B163" s="434" t="s">
        <v>376</v>
      </c>
      <c r="C163" s="327" t="s">
        <v>299</v>
      </c>
      <c r="D163" s="328"/>
      <c r="E163" s="435"/>
      <c r="F163" s="436"/>
      <c r="G163" s="328">
        <v>29796929</v>
      </c>
      <c r="H163" s="435">
        <v>-1431007</v>
      </c>
      <c r="I163" s="332">
        <f>H163/G163</f>
        <v>-4.8025318313843685E-2</v>
      </c>
      <c r="J163" s="350"/>
      <c r="K163" s="435"/>
      <c r="L163" s="591"/>
      <c r="M163" s="380"/>
      <c r="N163" s="428"/>
      <c r="O163" s="442" t="s">
        <v>360</v>
      </c>
    </row>
    <row r="164" spans="1:15" s="315" customFormat="1" ht="31.5">
      <c r="A164" s="433"/>
      <c r="B164" s="434" t="s">
        <v>368</v>
      </c>
      <c r="C164" s="327" t="s">
        <v>299</v>
      </c>
      <c r="D164" s="328"/>
      <c r="E164" s="435"/>
      <c r="F164" s="436"/>
      <c r="G164" s="328">
        <v>12000000</v>
      </c>
      <c r="H164" s="435">
        <f>-2153749-67619</f>
        <v>-2221368</v>
      </c>
      <c r="I164" s="332">
        <f>H164/G164</f>
        <v>-0.185114</v>
      </c>
      <c r="J164" s="350"/>
      <c r="K164" s="435"/>
      <c r="L164" s="591"/>
      <c r="M164" s="380"/>
      <c r="N164" s="428"/>
      <c r="O164" s="442" t="s">
        <v>370</v>
      </c>
    </row>
    <row r="165" spans="1:15" ht="25.5" customHeight="1">
      <c r="A165" s="309"/>
      <c r="B165" s="434" t="s">
        <v>312</v>
      </c>
      <c r="C165" s="327" t="s">
        <v>292</v>
      </c>
      <c r="D165" s="328"/>
      <c r="E165" s="435"/>
      <c r="F165" s="436"/>
      <c r="G165" s="328">
        <v>3230000</v>
      </c>
      <c r="H165" s="435">
        <v>-65000</v>
      </c>
      <c r="I165" s="332">
        <f>H165/G165</f>
        <v>-2.0123839009287926E-2</v>
      </c>
      <c r="J165" s="350"/>
      <c r="K165" s="435"/>
      <c r="L165" s="591"/>
      <c r="M165" s="249"/>
      <c r="N165" s="425"/>
      <c r="O165" s="438" t="s">
        <v>377</v>
      </c>
    </row>
    <row r="166" spans="1:15" s="315" customFormat="1" ht="15.75">
      <c r="A166" s="433"/>
      <c r="B166" s="434" t="s">
        <v>323</v>
      </c>
      <c r="C166" s="327" t="s">
        <v>299</v>
      </c>
      <c r="D166" s="328"/>
      <c r="E166" s="435"/>
      <c r="F166" s="436"/>
      <c r="G166" s="328">
        <v>500000</v>
      </c>
      <c r="H166" s="435">
        <v>-200000</v>
      </c>
      <c r="I166" s="332">
        <f>H166/G166</f>
        <v>-0.4</v>
      </c>
      <c r="J166" s="350"/>
      <c r="K166" s="435"/>
      <c r="L166" s="591"/>
      <c r="M166" s="380"/>
      <c r="N166" s="428"/>
      <c r="O166" s="442" t="s">
        <v>324</v>
      </c>
    </row>
    <row r="167" spans="1:15" s="315" customFormat="1" ht="75" hidden="1">
      <c r="A167" s="433"/>
      <c r="B167" s="434" t="s">
        <v>325</v>
      </c>
      <c r="C167" s="327" t="s">
        <v>299</v>
      </c>
      <c r="D167" s="328"/>
      <c r="E167" s="435"/>
      <c r="F167" s="436"/>
      <c r="G167" s="328">
        <v>6800000</v>
      </c>
      <c r="H167" s="435"/>
      <c r="I167" s="332">
        <f>H167/G167</f>
        <v>0</v>
      </c>
      <c r="J167" s="350"/>
      <c r="K167" s="435"/>
      <c r="L167" s="591"/>
      <c r="M167" s="380"/>
      <c r="N167" s="428"/>
      <c r="O167" s="442" t="s">
        <v>326</v>
      </c>
    </row>
    <row r="168" spans="1:15" s="315" customFormat="1" ht="60" hidden="1">
      <c r="A168" s="433"/>
      <c r="B168" s="434" t="s">
        <v>329</v>
      </c>
      <c r="C168" s="327" t="s">
        <v>300</v>
      </c>
      <c r="D168" s="328"/>
      <c r="E168" s="435"/>
      <c r="F168" s="436"/>
      <c r="G168" s="328"/>
      <c r="H168" s="435">
        <v>0</v>
      </c>
      <c r="I168" s="332"/>
      <c r="J168" s="350"/>
      <c r="K168" s="435"/>
      <c r="L168" s="591"/>
      <c r="M168" s="380"/>
      <c r="N168" s="428"/>
      <c r="O168" s="442" t="s">
        <v>330</v>
      </c>
    </row>
    <row r="169" spans="1:15" ht="30" hidden="1">
      <c r="A169" s="309"/>
      <c r="B169" s="434" t="s">
        <v>333</v>
      </c>
      <c r="C169" s="327" t="s">
        <v>334</v>
      </c>
      <c r="D169" s="328"/>
      <c r="E169" s="435"/>
      <c r="F169" s="436"/>
      <c r="G169" s="328"/>
      <c r="H169" s="435">
        <v>0</v>
      </c>
      <c r="I169" s="332"/>
      <c r="J169" s="350"/>
      <c r="K169" s="435"/>
      <c r="L169" s="591"/>
      <c r="M169" s="380"/>
      <c r="N169" s="428"/>
      <c r="O169" s="442" t="s">
        <v>335</v>
      </c>
    </row>
    <row r="170" spans="1:15" ht="15.75" hidden="1">
      <c r="A170" s="309"/>
      <c r="B170" s="310"/>
      <c r="C170" s="170"/>
      <c r="D170" s="171"/>
      <c r="E170" s="307"/>
      <c r="F170" s="311"/>
      <c r="G170" s="171"/>
      <c r="H170" s="307"/>
      <c r="I170" s="191"/>
      <c r="J170" s="190"/>
      <c r="K170" s="307"/>
      <c r="L170" s="592"/>
      <c r="M170" s="249"/>
      <c r="N170" s="425"/>
      <c r="O170" s="438"/>
    </row>
    <row r="171" spans="1:15" ht="15.75" hidden="1">
      <c r="A171" s="309"/>
      <c r="B171" s="310"/>
      <c r="C171" s="170"/>
      <c r="D171" s="171"/>
      <c r="E171" s="307"/>
      <c r="F171" s="311"/>
      <c r="G171" s="171"/>
      <c r="H171" s="307"/>
      <c r="I171" s="191"/>
      <c r="J171" s="190"/>
      <c r="K171" s="307"/>
      <c r="L171" s="592"/>
      <c r="M171" s="249"/>
      <c r="N171" s="425"/>
      <c r="O171" s="438"/>
    </row>
    <row r="172" spans="1:15" ht="15.75" hidden="1">
      <c r="A172" s="309"/>
      <c r="B172" s="310"/>
      <c r="C172" s="170"/>
      <c r="D172" s="171"/>
      <c r="E172" s="307"/>
      <c r="F172" s="311"/>
      <c r="G172" s="171"/>
      <c r="H172" s="307"/>
      <c r="I172" s="191"/>
      <c r="J172" s="190"/>
      <c r="K172" s="307"/>
      <c r="L172" s="592"/>
      <c r="M172" s="249"/>
      <c r="N172" s="425"/>
      <c r="O172" s="438"/>
    </row>
    <row r="173" spans="1:15" ht="15.75" hidden="1">
      <c r="A173" s="309"/>
      <c r="B173" s="310"/>
      <c r="C173" s="170"/>
      <c r="D173" s="171"/>
      <c r="E173" s="307"/>
      <c r="F173" s="311"/>
      <c r="G173" s="171"/>
      <c r="H173" s="307"/>
      <c r="I173" s="191"/>
      <c r="J173" s="190"/>
      <c r="K173" s="307"/>
      <c r="L173" s="592"/>
      <c r="M173" s="249"/>
      <c r="N173" s="425"/>
      <c r="O173" s="438"/>
    </row>
    <row r="174" spans="1:15" ht="15.75" hidden="1">
      <c r="A174" s="309"/>
      <c r="B174" s="310"/>
      <c r="C174" s="170"/>
      <c r="D174" s="171"/>
      <c r="E174" s="307"/>
      <c r="F174" s="311"/>
      <c r="G174" s="171"/>
      <c r="H174" s="307"/>
      <c r="I174" s="191"/>
      <c r="J174" s="190"/>
      <c r="K174" s="307"/>
      <c r="L174" s="592"/>
      <c r="M174" s="249"/>
      <c r="N174" s="425"/>
      <c r="O174" s="438"/>
    </row>
    <row r="175" spans="1:15" s="315" customFormat="1" ht="15.75">
      <c r="A175" s="433" t="s">
        <v>227</v>
      </c>
      <c r="B175" s="434" t="s">
        <v>276</v>
      </c>
      <c r="C175" s="327" t="s">
        <v>299</v>
      </c>
      <c r="D175" s="328"/>
      <c r="E175" s="435"/>
      <c r="F175" s="436"/>
      <c r="G175" s="328"/>
      <c r="H175" s="435"/>
      <c r="I175" s="332"/>
      <c r="J175" s="350">
        <v>2000000</v>
      </c>
      <c r="K175" s="435">
        <v>551980</v>
      </c>
      <c r="L175" s="591">
        <f>K175/J175</f>
        <v>0.27599000000000001</v>
      </c>
      <c r="M175" s="380">
        <v>2000000</v>
      </c>
      <c r="N175" s="428">
        <v>2000000</v>
      </c>
      <c r="O175" s="442"/>
    </row>
    <row r="176" spans="1:15" s="315" customFormat="1" ht="15.75">
      <c r="A176" s="433"/>
      <c r="B176" s="434" t="s">
        <v>309</v>
      </c>
      <c r="C176" s="327" t="s">
        <v>299</v>
      </c>
      <c r="D176" s="328"/>
      <c r="E176" s="435"/>
      <c r="F176" s="436"/>
      <c r="G176" s="328">
        <v>14695314</v>
      </c>
      <c r="H176" s="435">
        <v>45000</v>
      </c>
      <c r="I176" s="332">
        <f>H176/G176</f>
        <v>3.0622006443686745E-3</v>
      </c>
      <c r="J176" s="350"/>
      <c r="K176" s="435"/>
      <c r="L176" s="591"/>
      <c r="M176" s="380"/>
      <c r="N176" s="428"/>
      <c r="O176" s="442" t="s">
        <v>367</v>
      </c>
    </row>
    <row r="177" spans="1:15" s="315" customFormat="1" ht="16.5" thickBot="1">
      <c r="A177" s="433" t="s">
        <v>229</v>
      </c>
      <c r="B177" s="434" t="s">
        <v>277</v>
      </c>
      <c r="C177" s="589" t="s">
        <v>300</v>
      </c>
      <c r="D177" s="328"/>
      <c r="E177" s="435"/>
      <c r="F177" s="436"/>
      <c r="G177" s="328"/>
      <c r="H177" s="435"/>
      <c r="I177" s="332"/>
      <c r="J177" s="350">
        <v>500000</v>
      </c>
      <c r="K177" s="435">
        <v>20000</v>
      </c>
      <c r="L177" s="591">
        <f>K177/J177</f>
        <v>0.04</v>
      </c>
      <c r="M177" s="380">
        <v>150000</v>
      </c>
      <c r="N177" s="428">
        <v>150000</v>
      </c>
      <c r="O177" s="442"/>
    </row>
    <row r="178" spans="1:15" s="315" customFormat="1" ht="16.5" thickBot="1">
      <c r="A178" s="390"/>
      <c r="B178" s="391" t="s">
        <v>263</v>
      </c>
      <c r="C178" s="392" t="s">
        <v>264</v>
      </c>
      <c r="D178" s="393" t="s">
        <v>30</v>
      </c>
      <c r="E178" s="405">
        <f>E179</f>
        <v>750000</v>
      </c>
      <c r="F178" s="406" t="s">
        <v>30</v>
      </c>
      <c r="G178" s="393" t="s">
        <v>30</v>
      </c>
      <c r="H178" s="405">
        <f>H179</f>
        <v>0</v>
      </c>
      <c r="I178" s="407" t="s">
        <v>30</v>
      </c>
      <c r="J178" s="582" t="s">
        <v>30</v>
      </c>
      <c r="K178" s="583">
        <f>K179</f>
        <v>0</v>
      </c>
      <c r="L178" s="584" t="s">
        <v>30</v>
      </c>
      <c r="M178" s="400" t="e">
        <f>SUM(#REF!)</f>
        <v>#REF!</v>
      </c>
      <c r="N178" s="430" t="e">
        <f>SUM(#REF!)</f>
        <v>#REF!</v>
      </c>
      <c r="O178" s="442"/>
    </row>
    <row r="179" spans="1:15" s="315" customFormat="1" ht="78.75">
      <c r="A179" s="576"/>
      <c r="B179" s="577" t="s">
        <v>305</v>
      </c>
      <c r="C179" s="327" t="s">
        <v>299</v>
      </c>
      <c r="D179" s="506">
        <v>0</v>
      </c>
      <c r="E179" s="553">
        <v>750000</v>
      </c>
      <c r="F179" s="578">
        <v>1</v>
      </c>
      <c r="G179" s="469">
        <v>0</v>
      </c>
      <c r="H179" s="553"/>
      <c r="I179" s="550"/>
      <c r="J179" s="506"/>
      <c r="K179" s="553"/>
      <c r="L179" s="579"/>
      <c r="M179" s="580"/>
      <c r="N179" s="581"/>
      <c r="O179" s="442" t="s">
        <v>359</v>
      </c>
    </row>
    <row r="180" spans="1:15" ht="25.5" customHeight="1" thickBot="1">
      <c r="A180" s="312"/>
      <c r="B180" s="354" t="s">
        <v>157</v>
      </c>
      <c r="C180" s="355"/>
      <c r="D180" s="356" t="s">
        <v>154</v>
      </c>
      <c r="E180" s="357">
        <f>E155+E157+E178</f>
        <v>6081196</v>
      </c>
      <c r="F180" s="358" t="s">
        <v>154</v>
      </c>
      <c r="G180" s="356" t="s">
        <v>154</v>
      </c>
      <c r="H180" s="357">
        <f>H155+H157+H178</f>
        <v>3200000</v>
      </c>
      <c r="I180" s="359" t="s">
        <v>154</v>
      </c>
      <c r="J180" s="356" t="s">
        <v>154</v>
      </c>
      <c r="K180" s="357">
        <f>K155+K157+K178</f>
        <v>19035788.559999999</v>
      </c>
      <c r="L180" s="360" t="s">
        <v>154</v>
      </c>
      <c r="M180" s="361" t="e">
        <f>M155+M157+M178</f>
        <v>#REF!</v>
      </c>
      <c r="N180" s="431" t="e">
        <f>N155+N157+N178</f>
        <v>#REF!</v>
      </c>
      <c r="O180" s="438"/>
    </row>
    <row r="181" spans="1:15" s="126" customFormat="1" ht="16.5" thickBot="1">
      <c r="A181" s="313"/>
      <c r="B181" s="362" t="s">
        <v>158</v>
      </c>
      <c r="C181" s="363"/>
      <c r="D181" s="666">
        <f>E180+K180+H180</f>
        <v>28316984.559999999</v>
      </c>
      <c r="E181" s="667"/>
      <c r="F181" s="667"/>
      <c r="G181" s="667"/>
      <c r="H181" s="667"/>
      <c r="I181" s="667"/>
      <c r="J181" s="667"/>
      <c r="K181" s="667"/>
      <c r="L181" s="668"/>
      <c r="M181" s="364" t="e">
        <f>M180</f>
        <v>#REF!</v>
      </c>
      <c r="N181" s="432" t="e">
        <f>N180</f>
        <v>#REF!</v>
      </c>
      <c r="O181" s="443"/>
    </row>
    <row r="182" spans="1:15">
      <c r="C182" s="127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</row>
  </sheetData>
  <mergeCells count="11">
    <mergeCell ref="A7:L7"/>
    <mergeCell ref="D181:L181"/>
    <mergeCell ref="A2:N2"/>
    <mergeCell ref="D3:J3"/>
    <mergeCell ref="A5:A6"/>
    <mergeCell ref="B5:B6"/>
    <mergeCell ref="C5:C6"/>
    <mergeCell ref="D5:F5"/>
    <mergeCell ref="J5:L5"/>
    <mergeCell ref="C156:L156"/>
    <mergeCell ref="G5:I5"/>
  </mergeCells>
  <pageMargins left="0.70866141732283472" right="0.70866141732283472" top="0.74803149606299213" bottom="0.74803149606299213" header="0.31496062992125984" footer="0.31496062992125984"/>
  <pageSetup paperSize="9" scale="56" fitToHeight="1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tabSelected="1" view="pageBreakPreview" zoomScaleSheetLayoutView="100" workbookViewId="0">
      <selection activeCell="J8" sqref="J8"/>
    </sheetView>
  </sheetViews>
  <sheetFormatPr defaultRowHeight="15"/>
  <cols>
    <col min="1" max="1" width="32.42578125" customWidth="1"/>
    <col min="2" max="6" width="0" hidden="1" customWidth="1"/>
    <col min="7" max="7" width="19.7109375" customWidth="1"/>
    <col min="8" max="8" width="21.28515625" customWidth="1"/>
    <col min="9" max="9" width="20.5703125" customWidth="1"/>
    <col min="10" max="10" width="20.7109375" customWidth="1"/>
  </cols>
  <sheetData>
    <row r="1" spans="1:11" ht="1.5" customHeight="1"/>
    <row r="2" spans="1:11" hidden="1"/>
    <row r="3" spans="1:11" ht="39.75" customHeight="1">
      <c r="A3" s="683" t="s">
        <v>160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</row>
    <row r="4" spans="1:11" ht="15.75">
      <c r="A4" s="114"/>
      <c r="B4" s="115"/>
      <c r="C4" s="116"/>
      <c r="D4" s="684"/>
      <c r="E4" s="684"/>
      <c r="F4" s="684"/>
      <c r="G4" s="684"/>
      <c r="H4" s="116"/>
      <c r="I4" s="116"/>
      <c r="J4" s="116"/>
      <c r="K4" s="116"/>
    </row>
    <row r="5" spans="1:11" ht="51.75" customHeight="1">
      <c r="A5" s="117"/>
      <c r="B5" s="117"/>
      <c r="C5" s="117"/>
      <c r="D5" s="117"/>
      <c r="E5" s="117"/>
      <c r="F5" s="117"/>
      <c r="G5" s="157" t="s">
        <v>303</v>
      </c>
      <c r="H5" s="118" t="s">
        <v>140</v>
      </c>
      <c r="I5" s="118" t="s">
        <v>141</v>
      </c>
      <c r="J5" s="157" t="s">
        <v>302</v>
      </c>
    </row>
    <row r="6" spans="1:11" ht="15.75">
      <c r="A6" s="119"/>
      <c r="B6" s="685">
        <v>0</v>
      </c>
      <c r="C6" s="685"/>
      <c r="D6" s="686"/>
      <c r="E6" s="686"/>
      <c r="F6" s="686"/>
      <c r="G6" s="686"/>
      <c r="H6" s="120">
        <f>H7+H9+H8</f>
        <v>26116984.560000002</v>
      </c>
      <c r="I6" s="120">
        <f>расходы!D181</f>
        <v>28316984.559999999</v>
      </c>
      <c r="J6" s="120">
        <f>B6+H6-I6</f>
        <v>-2199999.9999999963</v>
      </c>
    </row>
    <row r="7" spans="1:11" ht="15.75">
      <c r="A7" s="121" t="s">
        <v>142</v>
      </c>
      <c r="B7" s="120"/>
      <c r="C7" s="120"/>
      <c r="D7" s="120"/>
      <c r="E7" s="120"/>
      <c r="F7" s="120"/>
      <c r="G7" s="120"/>
      <c r="H7" s="120">
        <v>0</v>
      </c>
      <c r="I7" s="120">
        <v>0</v>
      </c>
      <c r="J7" s="120">
        <v>2200000</v>
      </c>
    </row>
    <row r="8" spans="1:11" ht="31.5">
      <c r="A8" s="121" t="s">
        <v>143</v>
      </c>
      <c r="B8" s="120"/>
      <c r="C8" s="120"/>
      <c r="D8" s="120"/>
      <c r="E8" s="120"/>
      <c r="F8" s="120"/>
      <c r="G8" s="120"/>
      <c r="H8" s="120">
        <f>Доходы!C6</f>
        <v>1000000</v>
      </c>
      <c r="I8" s="120">
        <v>0</v>
      </c>
      <c r="J8" s="120">
        <v>0</v>
      </c>
    </row>
    <row r="9" spans="1:11" ht="22.5" customHeight="1">
      <c r="A9" s="121" t="s">
        <v>144</v>
      </c>
      <c r="B9" s="120"/>
      <c r="C9" s="120"/>
      <c r="D9" s="120"/>
      <c r="E9" s="120"/>
      <c r="F9" s="120"/>
      <c r="G9" s="120"/>
      <c r="H9" s="120">
        <f>Доходы!C12</f>
        <v>25116984.560000002</v>
      </c>
      <c r="I9" s="120">
        <v>0</v>
      </c>
      <c r="J9" s="120">
        <v>0</v>
      </c>
    </row>
    <row r="10" spans="1:11" ht="15.75">
      <c r="A10" s="121" t="s">
        <v>145</v>
      </c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1" ht="20.25" customHeight="1">
      <c r="A11" s="121" t="s">
        <v>146</v>
      </c>
      <c r="B11" s="120"/>
      <c r="C11" s="120"/>
      <c r="D11" s="120"/>
      <c r="E11" s="120"/>
      <c r="F11" s="120"/>
      <c r="G11" s="120"/>
      <c r="H11" s="120"/>
      <c r="I11" s="120"/>
      <c r="J11" s="120"/>
    </row>
  </sheetData>
  <mergeCells count="3">
    <mergeCell ref="A3:K3"/>
    <mergeCell ref="D4:G4"/>
    <mergeCell ref="B6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 старые</vt:lpstr>
      <vt:lpstr>расходы</vt:lpstr>
      <vt:lpstr>источники</vt:lpstr>
      <vt:lpstr>расходы!Заголовки_для_печати</vt:lpstr>
      <vt:lpstr>'Расходы старые'!Заголовки_для_печати</vt:lpstr>
      <vt:lpstr>источники!Область_печати</vt:lpstr>
      <vt:lpstr>расходы!Область_печати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</dc:creator>
  <cp:lastModifiedBy>Соколова</cp:lastModifiedBy>
  <cp:lastPrinted>2019-04-16T06:18:44Z</cp:lastPrinted>
  <dcterms:created xsi:type="dcterms:W3CDTF">2012-07-26T06:35:37Z</dcterms:created>
  <dcterms:modified xsi:type="dcterms:W3CDTF">2019-04-19T06:27:03Z</dcterms:modified>
</cp:coreProperties>
</file>